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46208522-F94B-4440-92F0-55B62533D3DB}" xr6:coauthVersionLast="31" xr6:coauthVersionMax="31" xr10:uidLastSave="{00000000-0000-0000-0000-000000000000}"/>
  <bookViews>
    <workbookView xWindow="0" yWindow="0" windowWidth="25600" windowHeight="9970" xr2:uid="{00000000-000D-0000-FFFF-FFFF00000000}"/>
  </bookViews>
  <sheets>
    <sheet name="debiet 1253 AV" sheetId="16" r:id="rId1"/>
    <sheet name="debiet 1253 AW" sheetId="17" r:id="rId2"/>
    <sheet name="debiet 1253 AX" sheetId="18" r:id="rId3"/>
    <sheet name="debiet 1253 AY" sheetId="19" r:id="rId4"/>
    <sheet name="debiet 1253 AZ" sheetId="20" r:id="rId5"/>
    <sheet name="debiet 1253 A" sheetId="21" r:id="rId6"/>
    <sheet name="debiet 1253 B" sheetId="22" r:id="rId7"/>
    <sheet name="debiet 1253 C" sheetId="23" r:id="rId8"/>
    <sheet name="debiet 1253 D" sheetId="24" r:id="rId9"/>
    <sheet name="debiet 1253 E" sheetId="25" r:id="rId10"/>
    <sheet name="debiet 1253 F" sheetId="26" r:id="rId11"/>
    <sheet name="debiet 1254 A" sheetId="1" r:id="rId12"/>
    <sheet name="debiet 1254 B" sheetId="2" r:id="rId13"/>
    <sheet name="debiet 1254 C" sheetId="3" r:id="rId14"/>
    <sheet name="debiet 1254 D" sheetId="12" r:id="rId15"/>
    <sheet name="debiet 1254 E" sheetId="13" r:id="rId16"/>
    <sheet name="debiet 1254 F" sheetId="14" r:id="rId17"/>
    <sheet name="debiet 1254 I" sheetId="15" r:id="rId18"/>
  </sheets>
  <externalReferences>
    <externalReference r:id="rId19"/>
  </externalReferences>
  <definedNames>
    <definedName name="B">[1]Blad1!$K$3</definedName>
    <definedName name="Cv">[1]Blad1!$B$3</definedName>
    <definedName name="kl_b">[1]Blad1!$K$2</definedName>
    <definedName name="L">[1]Blad1!$K$4</definedName>
    <definedName name="_xlnm.Print_Area" localSheetId="5">'debiet 1253 A'!$A$1:$K$58</definedName>
    <definedName name="_xlnm.Print_Area" localSheetId="0">'debiet 1253 AV'!$A$1:$K$58</definedName>
    <definedName name="_xlnm.Print_Area" localSheetId="1">'debiet 1253 AW'!$A$1:$K$58</definedName>
    <definedName name="_xlnm.Print_Area" localSheetId="2">'debiet 1253 AX'!$A$1:$K$58</definedName>
    <definedName name="_xlnm.Print_Area" localSheetId="3">'debiet 1253 AY'!$A$1:$K$58</definedName>
    <definedName name="_xlnm.Print_Area" localSheetId="4">'debiet 1253 AZ'!$A$1:$K$58</definedName>
    <definedName name="_xlnm.Print_Area" localSheetId="6">'debiet 1253 B'!$A$1:$K$58</definedName>
    <definedName name="_xlnm.Print_Area" localSheetId="7">'debiet 1253 C'!$A$1:$K$58</definedName>
    <definedName name="_xlnm.Print_Area" localSheetId="8">'debiet 1253 D'!$A$1:$K$58</definedName>
    <definedName name="_xlnm.Print_Area" localSheetId="9">'debiet 1253 E'!$A$1:$K$113</definedName>
    <definedName name="_xlnm.Print_Area" localSheetId="10">'debiet 1253 F'!$A$1:$K$113</definedName>
    <definedName name="_xlnm.Print_Area" localSheetId="11">'debiet 1254 A'!$A$1:$K$113</definedName>
    <definedName name="_xlnm.Print_Area" localSheetId="12">'debiet 1254 B'!$A$1:$K$128</definedName>
    <definedName name="_xlnm.Print_Area" localSheetId="13">'debiet 1254 C'!$A$1:$K$163</definedName>
    <definedName name="_xlnm.Print_Area" localSheetId="14">'debiet 1254 D'!$A$1:$K$168</definedName>
    <definedName name="_xlnm.Print_Area" localSheetId="15">'debiet 1254 E'!$A$1:$K$213</definedName>
    <definedName name="_xlnm.Print_Area" localSheetId="16">'debiet 1254 F'!$A$1:$K$213</definedName>
    <definedName name="_xlnm.Print_Area" localSheetId="17">'debiet 1254 I'!$A$1:$K$263</definedName>
    <definedName name="_xlnm.Print_Titles" localSheetId="9">'debiet 1253 E'!$11:$12</definedName>
    <definedName name="_xlnm.Print_Titles" localSheetId="10">'debiet 1253 F'!$11:$12</definedName>
    <definedName name="_xlnm.Print_Titles" localSheetId="11">'debiet 1254 A'!$11:$12</definedName>
    <definedName name="_xlnm.Print_Titles" localSheetId="12">'debiet 1254 B'!$11:$12</definedName>
    <definedName name="_xlnm.Print_Titles" localSheetId="13">'debiet 1254 C'!$11:$12</definedName>
    <definedName name="_xlnm.Print_Titles" localSheetId="14">'debiet 1254 D'!$11:$12</definedName>
    <definedName name="_xlnm.Print_Titles" localSheetId="15">'debiet 1254 E'!$11:$12</definedName>
    <definedName name="_xlnm.Print_Titles" localSheetId="16">'debiet 1254 F'!$11:$12</definedName>
    <definedName name="_xlnm.Print_Titles" localSheetId="17">'debiet 1254 I'!$11:$12</definedName>
  </definedNames>
  <calcPr calcId="179017"/>
</workbook>
</file>

<file path=xl/calcChain.xml><?xml version="1.0" encoding="utf-8"?>
<calcChain xmlns="http://schemas.openxmlformats.org/spreadsheetml/2006/main">
  <c r="K88" i="26" l="1"/>
  <c r="J88" i="26"/>
  <c r="I88" i="26"/>
  <c r="H88" i="26"/>
  <c r="G88" i="26"/>
  <c r="F88" i="26"/>
  <c r="E88" i="26"/>
  <c r="D88" i="26"/>
  <c r="C88" i="26"/>
  <c r="B88" i="26"/>
  <c r="K87" i="26"/>
  <c r="J87" i="26"/>
  <c r="I87" i="26"/>
  <c r="H87" i="26"/>
  <c r="G87" i="26"/>
  <c r="F87" i="26"/>
  <c r="E87" i="26"/>
  <c r="D87" i="26"/>
  <c r="C87" i="26"/>
  <c r="B87" i="26"/>
  <c r="K86" i="26"/>
  <c r="J86" i="26"/>
  <c r="I86" i="26"/>
  <c r="H86" i="26"/>
  <c r="G86" i="26"/>
  <c r="F86" i="26"/>
  <c r="E86" i="26"/>
  <c r="D86" i="26"/>
  <c r="C86" i="26"/>
  <c r="B86" i="26"/>
  <c r="K85" i="26"/>
  <c r="J85" i="26"/>
  <c r="I85" i="26"/>
  <c r="H85" i="26"/>
  <c r="G85" i="26"/>
  <c r="F85" i="26"/>
  <c r="E85" i="26"/>
  <c r="D85" i="26"/>
  <c r="C85" i="26"/>
  <c r="B85" i="26"/>
  <c r="K84" i="26"/>
  <c r="J84" i="26"/>
  <c r="I84" i="26"/>
  <c r="H84" i="26"/>
  <c r="G84" i="26"/>
  <c r="F84" i="26"/>
  <c r="E84" i="26"/>
  <c r="D84" i="26"/>
  <c r="C84" i="26"/>
  <c r="B84" i="26"/>
  <c r="K83" i="26"/>
  <c r="J83" i="26"/>
  <c r="I83" i="26"/>
  <c r="H83" i="26"/>
  <c r="G83" i="26"/>
  <c r="F83" i="26"/>
  <c r="E83" i="26"/>
  <c r="D83" i="26"/>
  <c r="C83" i="26"/>
  <c r="B83" i="26"/>
  <c r="K82" i="26"/>
  <c r="J82" i="26"/>
  <c r="I82" i="26"/>
  <c r="H82" i="26"/>
  <c r="G82" i="26"/>
  <c r="F82" i="26"/>
  <c r="E82" i="26"/>
  <c r="D82" i="26"/>
  <c r="C82" i="26"/>
  <c r="B82" i="26"/>
  <c r="K81" i="26"/>
  <c r="J81" i="26"/>
  <c r="I81" i="26"/>
  <c r="H81" i="26"/>
  <c r="G81" i="26"/>
  <c r="F81" i="26"/>
  <c r="E81" i="26"/>
  <c r="D81" i="26"/>
  <c r="C81" i="26"/>
  <c r="B81" i="26"/>
  <c r="K80" i="26"/>
  <c r="J80" i="26"/>
  <c r="I80" i="26"/>
  <c r="H80" i="26"/>
  <c r="G80" i="26"/>
  <c r="F80" i="26"/>
  <c r="E80" i="26"/>
  <c r="D80" i="26"/>
  <c r="C80" i="26"/>
  <c r="B80" i="26"/>
  <c r="K79" i="26"/>
  <c r="J79" i="26"/>
  <c r="I79" i="26"/>
  <c r="H79" i="26"/>
  <c r="G79" i="26"/>
  <c r="F79" i="26"/>
  <c r="E79" i="26"/>
  <c r="D79" i="26"/>
  <c r="C79" i="26"/>
  <c r="B79" i="26"/>
  <c r="K78" i="26"/>
  <c r="J78" i="26"/>
  <c r="I78" i="26"/>
  <c r="H78" i="26"/>
  <c r="G78" i="26"/>
  <c r="F78" i="26"/>
  <c r="E78" i="26"/>
  <c r="D78" i="26"/>
  <c r="C78" i="26"/>
  <c r="B78" i="26"/>
  <c r="K77" i="26"/>
  <c r="J77" i="26"/>
  <c r="I77" i="26"/>
  <c r="H77" i="26"/>
  <c r="G77" i="26"/>
  <c r="F77" i="26"/>
  <c r="E77" i="26"/>
  <c r="D77" i="26"/>
  <c r="C77" i="26"/>
  <c r="B77" i="26"/>
  <c r="K76" i="26"/>
  <c r="J76" i="26"/>
  <c r="I76" i="26"/>
  <c r="H76" i="26"/>
  <c r="G76" i="26"/>
  <c r="F76" i="26"/>
  <c r="E76" i="26"/>
  <c r="D76" i="26"/>
  <c r="C76" i="26"/>
  <c r="B76" i="26"/>
  <c r="K75" i="26"/>
  <c r="J75" i="26"/>
  <c r="I75" i="26"/>
  <c r="H75" i="26"/>
  <c r="G75" i="26"/>
  <c r="F75" i="26"/>
  <c r="E75" i="26"/>
  <c r="D75" i="26"/>
  <c r="C75" i="26"/>
  <c r="B75" i="26"/>
  <c r="K74" i="26"/>
  <c r="J74" i="26"/>
  <c r="I74" i="26"/>
  <c r="H74" i="26"/>
  <c r="G74" i="26"/>
  <c r="F74" i="26"/>
  <c r="E74" i="26"/>
  <c r="D74" i="26"/>
  <c r="C74" i="26"/>
  <c r="B74" i="26"/>
  <c r="K73" i="26"/>
  <c r="J73" i="26"/>
  <c r="I73" i="26"/>
  <c r="H73" i="26"/>
  <c r="G73" i="26"/>
  <c r="F73" i="26"/>
  <c r="E73" i="26"/>
  <c r="D73" i="26"/>
  <c r="C73" i="26"/>
  <c r="B73" i="26"/>
  <c r="K72" i="26"/>
  <c r="J72" i="26"/>
  <c r="I72" i="26"/>
  <c r="H72" i="26"/>
  <c r="G72" i="26"/>
  <c r="F72" i="26"/>
  <c r="E72" i="26"/>
  <c r="D72" i="26"/>
  <c r="C72" i="26"/>
  <c r="B72" i="26"/>
  <c r="K71" i="26"/>
  <c r="J71" i="26"/>
  <c r="I71" i="26"/>
  <c r="H71" i="26"/>
  <c r="G71" i="26"/>
  <c r="F71" i="26"/>
  <c r="E71" i="26"/>
  <c r="D71" i="26"/>
  <c r="C71" i="26"/>
  <c r="B71" i="26"/>
  <c r="K70" i="26"/>
  <c r="J70" i="26"/>
  <c r="I70" i="26"/>
  <c r="H70" i="26"/>
  <c r="G70" i="26"/>
  <c r="F70" i="26"/>
  <c r="E70" i="26"/>
  <c r="D70" i="26"/>
  <c r="C70" i="26"/>
  <c r="B70" i="26"/>
  <c r="K69" i="26"/>
  <c r="J69" i="26"/>
  <c r="I69" i="26"/>
  <c r="H69" i="26"/>
  <c r="G69" i="26"/>
  <c r="F69" i="26"/>
  <c r="E69" i="26"/>
  <c r="D69" i="26"/>
  <c r="C69" i="26"/>
  <c r="B69" i="26"/>
  <c r="K68" i="26"/>
  <c r="J68" i="26"/>
  <c r="I68" i="26"/>
  <c r="H68" i="26"/>
  <c r="G68" i="26"/>
  <c r="F68" i="26"/>
  <c r="E68" i="26"/>
  <c r="D68" i="26"/>
  <c r="C68" i="26"/>
  <c r="B68" i="26"/>
  <c r="K67" i="26"/>
  <c r="J67" i="26"/>
  <c r="I67" i="26"/>
  <c r="H67" i="26"/>
  <c r="G67" i="26"/>
  <c r="F67" i="26"/>
  <c r="E67" i="26"/>
  <c r="D67" i="26"/>
  <c r="C67" i="26"/>
  <c r="B67" i="26"/>
  <c r="K66" i="26"/>
  <c r="J66" i="26"/>
  <c r="I66" i="26"/>
  <c r="H66" i="26"/>
  <c r="G66" i="26"/>
  <c r="F66" i="26"/>
  <c r="E66" i="26"/>
  <c r="D66" i="26"/>
  <c r="C66" i="26"/>
  <c r="B66" i="26"/>
  <c r="K65" i="26"/>
  <c r="J65" i="26"/>
  <c r="I65" i="26"/>
  <c r="H65" i="26"/>
  <c r="G65" i="26"/>
  <c r="F65" i="26"/>
  <c r="E65" i="26"/>
  <c r="D65" i="26"/>
  <c r="C65" i="26"/>
  <c r="B65" i="26"/>
  <c r="K64" i="26"/>
  <c r="J64" i="26"/>
  <c r="I64" i="26"/>
  <c r="H64" i="26"/>
  <c r="G64" i="26"/>
  <c r="F64" i="26"/>
  <c r="E64" i="26"/>
  <c r="D64" i="26"/>
  <c r="C64" i="26"/>
  <c r="B64" i="26"/>
  <c r="K63" i="26"/>
  <c r="J63" i="26"/>
  <c r="I63" i="26"/>
  <c r="H63" i="26"/>
  <c r="G63" i="26"/>
  <c r="F63" i="26"/>
  <c r="E63" i="26"/>
  <c r="D63" i="26"/>
  <c r="C63" i="26"/>
  <c r="B63" i="26"/>
  <c r="K62" i="26"/>
  <c r="J62" i="26"/>
  <c r="I62" i="26"/>
  <c r="H62" i="26"/>
  <c r="G62" i="26"/>
  <c r="F62" i="26"/>
  <c r="E62" i="26"/>
  <c r="D62" i="26"/>
  <c r="C62" i="26"/>
  <c r="B62" i="26"/>
  <c r="K61" i="26"/>
  <c r="J61" i="26"/>
  <c r="I61" i="26"/>
  <c r="H61" i="26"/>
  <c r="G61" i="26"/>
  <c r="F61" i="26"/>
  <c r="E61" i="26"/>
  <c r="D61" i="26"/>
  <c r="C61" i="26"/>
  <c r="B61" i="26"/>
  <c r="K60" i="26"/>
  <c r="J60" i="26"/>
  <c r="I60" i="26"/>
  <c r="H60" i="26"/>
  <c r="G60" i="26"/>
  <c r="F60" i="26"/>
  <c r="E60" i="26"/>
  <c r="D60" i="26"/>
  <c r="C60" i="26"/>
  <c r="B60" i="26"/>
  <c r="K59" i="26"/>
  <c r="J59" i="26"/>
  <c r="I59" i="26"/>
  <c r="H59" i="26"/>
  <c r="G59" i="26"/>
  <c r="F59" i="26"/>
  <c r="E59" i="26"/>
  <c r="D59" i="26"/>
  <c r="C59" i="26"/>
  <c r="B59" i="26"/>
  <c r="K58" i="26"/>
  <c r="J58" i="26"/>
  <c r="I58" i="26"/>
  <c r="H58" i="26"/>
  <c r="G58" i="26"/>
  <c r="F58" i="26"/>
  <c r="E58" i="26"/>
  <c r="D58" i="26"/>
  <c r="C58" i="26"/>
  <c r="B58" i="26"/>
  <c r="K57" i="26"/>
  <c r="J57" i="26"/>
  <c r="I57" i="26"/>
  <c r="H57" i="26"/>
  <c r="G57" i="26"/>
  <c r="F57" i="26"/>
  <c r="E57" i="26"/>
  <c r="D57" i="26"/>
  <c r="C57" i="26"/>
  <c r="B57" i="26"/>
  <c r="K56" i="26"/>
  <c r="J56" i="26"/>
  <c r="I56" i="26"/>
  <c r="H56" i="26"/>
  <c r="G56" i="26"/>
  <c r="F56" i="26"/>
  <c r="E56" i="26"/>
  <c r="D56" i="26"/>
  <c r="C56" i="26"/>
  <c r="B56" i="26"/>
  <c r="K55" i="26"/>
  <c r="J55" i="26"/>
  <c r="I55" i="26"/>
  <c r="H55" i="26"/>
  <c r="G55" i="26"/>
  <c r="F55" i="26"/>
  <c r="E55" i="26"/>
  <c r="D55" i="26"/>
  <c r="C55" i="26"/>
  <c r="B55" i="26"/>
  <c r="K54" i="26"/>
  <c r="J54" i="26"/>
  <c r="I54" i="26"/>
  <c r="H54" i="26"/>
  <c r="G54" i="26"/>
  <c r="F54" i="26"/>
  <c r="E54" i="26"/>
  <c r="D54" i="26"/>
  <c r="C54" i="26"/>
  <c r="B54" i="26"/>
  <c r="K53" i="26"/>
  <c r="J53" i="26"/>
  <c r="I53" i="26"/>
  <c r="H53" i="26"/>
  <c r="G53" i="26"/>
  <c r="F53" i="26"/>
  <c r="E53" i="26"/>
  <c r="D53" i="26"/>
  <c r="C53" i="26"/>
  <c r="B53" i="26"/>
  <c r="K52" i="26"/>
  <c r="J52" i="26"/>
  <c r="I52" i="26"/>
  <c r="H52" i="26"/>
  <c r="G52" i="26"/>
  <c r="F52" i="26"/>
  <c r="E52" i="26"/>
  <c r="D52" i="26"/>
  <c r="C52" i="26"/>
  <c r="B52" i="26"/>
  <c r="K51" i="26"/>
  <c r="J51" i="26"/>
  <c r="I51" i="26"/>
  <c r="H51" i="26"/>
  <c r="G51" i="26"/>
  <c r="F51" i="26"/>
  <c r="E51" i="26"/>
  <c r="D51" i="26"/>
  <c r="C51" i="26"/>
  <c r="B51" i="26"/>
  <c r="K50" i="26"/>
  <c r="J50" i="26"/>
  <c r="I50" i="26"/>
  <c r="H50" i="26"/>
  <c r="G50" i="26"/>
  <c r="F50" i="26"/>
  <c r="E50" i="26"/>
  <c r="D50" i="26"/>
  <c r="C50" i="26"/>
  <c r="B50" i="26"/>
  <c r="K49" i="26"/>
  <c r="J49" i="26"/>
  <c r="I49" i="26"/>
  <c r="H49" i="26"/>
  <c r="G49" i="26"/>
  <c r="F49" i="26"/>
  <c r="E49" i="26"/>
  <c r="D49" i="26"/>
  <c r="C49" i="26"/>
  <c r="B49" i="26"/>
  <c r="K48" i="26"/>
  <c r="J48" i="26"/>
  <c r="I48" i="26"/>
  <c r="H48" i="26"/>
  <c r="G48" i="26"/>
  <c r="F48" i="26"/>
  <c r="E48" i="26"/>
  <c r="D48" i="26"/>
  <c r="C48" i="26"/>
  <c r="B48" i="26"/>
  <c r="K47" i="26"/>
  <c r="J47" i="26"/>
  <c r="I47" i="26"/>
  <c r="H47" i="26"/>
  <c r="G47" i="26"/>
  <c r="F47" i="26"/>
  <c r="E47" i="26"/>
  <c r="D47" i="26"/>
  <c r="C47" i="26"/>
  <c r="B47" i="26"/>
  <c r="K46" i="26"/>
  <c r="J46" i="26"/>
  <c r="I46" i="26"/>
  <c r="H46" i="26"/>
  <c r="G46" i="26"/>
  <c r="F46" i="26"/>
  <c r="E46" i="26"/>
  <c r="D46" i="26"/>
  <c r="C46" i="26"/>
  <c r="B46" i="26"/>
  <c r="K45" i="26"/>
  <c r="J45" i="26"/>
  <c r="I45" i="26"/>
  <c r="H45" i="26"/>
  <c r="G45" i="26"/>
  <c r="F45" i="26"/>
  <c r="E45" i="26"/>
  <c r="D45" i="26"/>
  <c r="C45" i="26"/>
  <c r="B45" i="26"/>
  <c r="K44" i="26"/>
  <c r="J44" i="26"/>
  <c r="I44" i="26"/>
  <c r="H44" i="26"/>
  <c r="G44" i="26"/>
  <c r="F44" i="26"/>
  <c r="E44" i="26"/>
  <c r="D44" i="26"/>
  <c r="C44" i="26"/>
  <c r="B44" i="26"/>
  <c r="K43" i="26"/>
  <c r="J43" i="26"/>
  <c r="I43" i="26"/>
  <c r="H43" i="26"/>
  <c r="G43" i="26"/>
  <c r="F43" i="26"/>
  <c r="E43" i="26"/>
  <c r="D43" i="26"/>
  <c r="C43" i="26"/>
  <c r="B43" i="26"/>
  <c r="K42" i="26"/>
  <c r="J42" i="26"/>
  <c r="I42" i="26"/>
  <c r="H42" i="26"/>
  <c r="G42" i="26"/>
  <c r="F42" i="26"/>
  <c r="E42" i="26"/>
  <c r="D42" i="26"/>
  <c r="C42" i="26"/>
  <c r="B42" i="26"/>
  <c r="K41" i="26"/>
  <c r="J41" i="26"/>
  <c r="I41" i="26"/>
  <c r="H41" i="26"/>
  <c r="G41" i="26"/>
  <c r="F41" i="26"/>
  <c r="E41" i="26"/>
  <c r="D41" i="26"/>
  <c r="C41" i="26"/>
  <c r="B41" i="26"/>
  <c r="K40" i="26"/>
  <c r="J40" i="26"/>
  <c r="I40" i="26"/>
  <c r="H40" i="26"/>
  <c r="G40" i="26"/>
  <c r="F40" i="26"/>
  <c r="E40" i="26"/>
  <c r="D40" i="26"/>
  <c r="C40" i="26"/>
  <c r="B40" i="26"/>
  <c r="K39" i="26"/>
  <c r="J39" i="26"/>
  <c r="I39" i="26"/>
  <c r="H39" i="26"/>
  <c r="G39" i="26"/>
  <c r="F39" i="26"/>
  <c r="E39" i="26"/>
  <c r="D39" i="26"/>
  <c r="C39" i="26"/>
  <c r="B39" i="26"/>
  <c r="K38" i="26"/>
  <c r="J38" i="26"/>
  <c r="I38" i="26"/>
  <c r="H38" i="26"/>
  <c r="G38" i="26"/>
  <c r="F38" i="26"/>
  <c r="E38" i="26"/>
  <c r="D38" i="26"/>
  <c r="C38" i="26"/>
  <c r="B38" i="26"/>
  <c r="K37" i="26"/>
  <c r="J37" i="26"/>
  <c r="I37" i="26"/>
  <c r="H37" i="26"/>
  <c r="G37" i="26"/>
  <c r="F37" i="26"/>
  <c r="E37" i="26"/>
  <c r="D37" i="26"/>
  <c r="C37" i="26"/>
  <c r="B37" i="26"/>
  <c r="K36" i="26"/>
  <c r="J36" i="26"/>
  <c r="I36" i="26"/>
  <c r="H36" i="26"/>
  <c r="G36" i="26"/>
  <c r="F36" i="26"/>
  <c r="E36" i="26"/>
  <c r="D36" i="26"/>
  <c r="C36" i="26"/>
  <c r="B36" i="26"/>
  <c r="K35" i="26"/>
  <c r="J35" i="26"/>
  <c r="I35" i="26"/>
  <c r="H35" i="26"/>
  <c r="G35" i="26"/>
  <c r="F35" i="26"/>
  <c r="E35" i="26"/>
  <c r="D35" i="26"/>
  <c r="C35" i="26"/>
  <c r="B35" i="26"/>
  <c r="K34" i="26"/>
  <c r="J34" i="26"/>
  <c r="I34" i="26"/>
  <c r="H34" i="26"/>
  <c r="G34" i="26"/>
  <c r="F34" i="26"/>
  <c r="E34" i="26"/>
  <c r="D34" i="26"/>
  <c r="C34" i="26"/>
  <c r="B34" i="26"/>
  <c r="K33" i="26"/>
  <c r="J33" i="26"/>
  <c r="I33" i="26"/>
  <c r="H33" i="26"/>
  <c r="G33" i="26"/>
  <c r="F33" i="26"/>
  <c r="E33" i="26"/>
  <c r="D33" i="26"/>
  <c r="C33" i="26"/>
  <c r="B33" i="26"/>
  <c r="K32" i="26"/>
  <c r="J32" i="26"/>
  <c r="I32" i="26"/>
  <c r="H32" i="26"/>
  <c r="G32" i="26"/>
  <c r="F32" i="26"/>
  <c r="E32" i="26"/>
  <c r="D32" i="26"/>
  <c r="C32" i="26"/>
  <c r="B32" i="26"/>
  <c r="K31" i="26"/>
  <c r="J31" i="26"/>
  <c r="I31" i="26"/>
  <c r="H31" i="26"/>
  <c r="G31" i="26"/>
  <c r="F31" i="26"/>
  <c r="E31" i="26"/>
  <c r="D31" i="26"/>
  <c r="C31" i="26"/>
  <c r="B31" i="26"/>
  <c r="K30" i="26"/>
  <c r="J30" i="26"/>
  <c r="I30" i="26"/>
  <c r="H30" i="26"/>
  <c r="G30" i="26"/>
  <c r="F30" i="26"/>
  <c r="E30" i="26"/>
  <c r="D30" i="26"/>
  <c r="C30" i="26"/>
  <c r="B30" i="26"/>
  <c r="K29" i="26"/>
  <c r="J29" i="26"/>
  <c r="I29" i="26"/>
  <c r="H29" i="26"/>
  <c r="G29" i="26"/>
  <c r="F29" i="26"/>
  <c r="E29" i="26"/>
  <c r="D29" i="26"/>
  <c r="C29" i="26"/>
  <c r="B29" i="26"/>
  <c r="K28" i="26"/>
  <c r="J28" i="26"/>
  <c r="I28" i="26"/>
  <c r="H28" i="26"/>
  <c r="G28" i="26"/>
  <c r="F28" i="26"/>
  <c r="E28" i="26"/>
  <c r="D28" i="26"/>
  <c r="C28" i="26"/>
  <c r="B28" i="26"/>
  <c r="K27" i="26"/>
  <c r="J27" i="26"/>
  <c r="I27" i="26"/>
  <c r="H27" i="26"/>
  <c r="G27" i="26"/>
  <c r="F27" i="26"/>
  <c r="E27" i="26"/>
  <c r="D27" i="26"/>
  <c r="C27" i="26"/>
  <c r="B27" i="26"/>
  <c r="K26" i="26"/>
  <c r="J26" i="26"/>
  <c r="I26" i="26"/>
  <c r="H26" i="26"/>
  <c r="G26" i="26"/>
  <c r="F26" i="26"/>
  <c r="E26" i="26"/>
  <c r="D26" i="26"/>
  <c r="C26" i="26"/>
  <c r="B26" i="26"/>
  <c r="K25" i="26"/>
  <c r="J25" i="26"/>
  <c r="I25" i="26"/>
  <c r="H25" i="26"/>
  <c r="G25" i="26"/>
  <c r="F25" i="26"/>
  <c r="E25" i="26"/>
  <c r="D25" i="26"/>
  <c r="C25" i="26"/>
  <c r="B25" i="26"/>
  <c r="K24" i="26"/>
  <c r="J24" i="26"/>
  <c r="I24" i="26"/>
  <c r="H24" i="26"/>
  <c r="G24" i="26"/>
  <c r="F24" i="26"/>
  <c r="E24" i="26"/>
  <c r="D24" i="26"/>
  <c r="C24" i="26"/>
  <c r="B24" i="26"/>
  <c r="K23" i="26"/>
  <c r="J23" i="26"/>
  <c r="I23" i="26"/>
  <c r="H23" i="26"/>
  <c r="G23" i="26"/>
  <c r="F23" i="26"/>
  <c r="E23" i="26"/>
  <c r="D23" i="26"/>
  <c r="C23" i="26"/>
  <c r="B23" i="26"/>
  <c r="K22" i="26"/>
  <c r="J22" i="26"/>
  <c r="I22" i="26"/>
  <c r="H22" i="26"/>
  <c r="G22" i="26"/>
  <c r="F22" i="26"/>
  <c r="E22" i="26"/>
  <c r="D22" i="26"/>
  <c r="C22" i="26"/>
  <c r="B22" i="26"/>
  <c r="K21" i="26"/>
  <c r="J21" i="26"/>
  <c r="I21" i="26"/>
  <c r="H21" i="26"/>
  <c r="G21" i="26"/>
  <c r="F21" i="26"/>
  <c r="E21" i="26"/>
  <c r="D21" i="26"/>
  <c r="C21" i="26"/>
  <c r="B21" i="26"/>
  <c r="K20" i="26"/>
  <c r="J20" i="26"/>
  <c r="I20" i="26"/>
  <c r="H20" i="26"/>
  <c r="G20" i="26"/>
  <c r="F20" i="26"/>
  <c r="E20" i="26"/>
  <c r="D20" i="26"/>
  <c r="C20" i="26"/>
  <c r="B20" i="26"/>
  <c r="K19" i="26"/>
  <c r="J19" i="26"/>
  <c r="I19" i="26"/>
  <c r="H19" i="26"/>
  <c r="G19" i="26"/>
  <c r="F19" i="26"/>
  <c r="E19" i="26"/>
  <c r="D19" i="26"/>
  <c r="C19" i="26"/>
  <c r="B19" i="26"/>
  <c r="K18" i="26"/>
  <c r="J18" i="26"/>
  <c r="I18" i="26"/>
  <c r="H18" i="26"/>
  <c r="G18" i="26"/>
  <c r="F18" i="26"/>
  <c r="E18" i="26"/>
  <c r="D18" i="26"/>
  <c r="C18" i="26"/>
  <c r="B18" i="26"/>
  <c r="K17" i="26"/>
  <c r="J17" i="26"/>
  <c r="I17" i="26"/>
  <c r="H17" i="26"/>
  <c r="G17" i="26"/>
  <c r="F17" i="26"/>
  <c r="E17" i="26"/>
  <c r="D17" i="26"/>
  <c r="C17" i="26"/>
  <c r="B17" i="26"/>
  <c r="K16" i="26"/>
  <c r="J16" i="26"/>
  <c r="I16" i="26"/>
  <c r="H16" i="26"/>
  <c r="G16" i="26"/>
  <c r="F16" i="26"/>
  <c r="E16" i="26"/>
  <c r="D16" i="26"/>
  <c r="C16" i="26"/>
  <c r="B16" i="26"/>
  <c r="K15" i="26"/>
  <c r="J15" i="26"/>
  <c r="I15" i="26"/>
  <c r="H15" i="26"/>
  <c r="G15" i="26"/>
  <c r="F15" i="26"/>
  <c r="E9" i="26"/>
  <c r="K73" i="25"/>
  <c r="J73" i="25"/>
  <c r="I73" i="25"/>
  <c r="H73" i="25"/>
  <c r="G73" i="25"/>
  <c r="F73" i="25"/>
  <c r="E73" i="25"/>
  <c r="D73" i="25"/>
  <c r="C73" i="25"/>
  <c r="B73" i="25"/>
  <c r="K72" i="25"/>
  <c r="J72" i="25"/>
  <c r="I72" i="25"/>
  <c r="H72" i="25"/>
  <c r="G72" i="25"/>
  <c r="F72" i="25"/>
  <c r="E72" i="25"/>
  <c r="D72" i="25"/>
  <c r="C72" i="25"/>
  <c r="B72" i="25"/>
  <c r="K71" i="25"/>
  <c r="J71" i="25"/>
  <c r="I71" i="25"/>
  <c r="H71" i="25"/>
  <c r="G71" i="25"/>
  <c r="F71" i="25"/>
  <c r="E71" i="25"/>
  <c r="D71" i="25"/>
  <c r="C71" i="25"/>
  <c r="B71" i="25"/>
  <c r="K70" i="25"/>
  <c r="J70" i="25"/>
  <c r="I70" i="25"/>
  <c r="H70" i="25"/>
  <c r="G70" i="25"/>
  <c r="F70" i="25"/>
  <c r="E70" i="25"/>
  <c r="D70" i="25"/>
  <c r="C70" i="25"/>
  <c r="B70" i="25"/>
  <c r="K69" i="25"/>
  <c r="J69" i="25"/>
  <c r="I69" i="25"/>
  <c r="H69" i="25"/>
  <c r="G69" i="25"/>
  <c r="F69" i="25"/>
  <c r="E69" i="25"/>
  <c r="D69" i="25"/>
  <c r="C69" i="25"/>
  <c r="B69" i="25"/>
  <c r="K68" i="25"/>
  <c r="J68" i="25"/>
  <c r="I68" i="25"/>
  <c r="H68" i="25"/>
  <c r="G68" i="25"/>
  <c r="F68" i="25"/>
  <c r="E68" i="25"/>
  <c r="D68" i="25"/>
  <c r="C68" i="25"/>
  <c r="B68" i="25"/>
  <c r="K67" i="25"/>
  <c r="J67" i="25"/>
  <c r="I67" i="25"/>
  <c r="H67" i="25"/>
  <c r="G67" i="25"/>
  <c r="F67" i="25"/>
  <c r="E67" i="25"/>
  <c r="D67" i="25"/>
  <c r="C67" i="25"/>
  <c r="B67" i="25"/>
  <c r="K66" i="25"/>
  <c r="J66" i="25"/>
  <c r="I66" i="25"/>
  <c r="H66" i="25"/>
  <c r="G66" i="25"/>
  <c r="F66" i="25"/>
  <c r="E66" i="25"/>
  <c r="D66" i="25"/>
  <c r="C66" i="25"/>
  <c r="B66" i="25"/>
  <c r="K65" i="25"/>
  <c r="J65" i="25"/>
  <c r="I65" i="25"/>
  <c r="H65" i="25"/>
  <c r="G65" i="25"/>
  <c r="F65" i="25"/>
  <c r="E65" i="25"/>
  <c r="D65" i="25"/>
  <c r="C65" i="25"/>
  <c r="B65" i="25"/>
  <c r="K64" i="25"/>
  <c r="J64" i="25"/>
  <c r="I64" i="25"/>
  <c r="H64" i="25"/>
  <c r="G64" i="25"/>
  <c r="F64" i="25"/>
  <c r="E64" i="25"/>
  <c r="D64" i="25"/>
  <c r="C64" i="25"/>
  <c r="B64" i="25"/>
  <c r="K63" i="25"/>
  <c r="J63" i="25"/>
  <c r="I63" i="25"/>
  <c r="H63" i="25"/>
  <c r="G63" i="25"/>
  <c r="F63" i="25"/>
  <c r="E63" i="25"/>
  <c r="D63" i="25"/>
  <c r="C63" i="25"/>
  <c r="B63" i="25"/>
  <c r="K62" i="25"/>
  <c r="J62" i="25"/>
  <c r="I62" i="25"/>
  <c r="H62" i="25"/>
  <c r="G62" i="25"/>
  <c r="F62" i="25"/>
  <c r="E62" i="25"/>
  <c r="D62" i="25"/>
  <c r="C62" i="25"/>
  <c r="B62" i="25"/>
  <c r="K61" i="25"/>
  <c r="J61" i="25"/>
  <c r="I61" i="25"/>
  <c r="H61" i="25"/>
  <c r="G61" i="25"/>
  <c r="F61" i="25"/>
  <c r="E61" i="25"/>
  <c r="D61" i="25"/>
  <c r="C61" i="25"/>
  <c r="B61" i="25"/>
  <c r="K60" i="25"/>
  <c r="J60" i="25"/>
  <c r="I60" i="25"/>
  <c r="H60" i="25"/>
  <c r="G60" i="25"/>
  <c r="F60" i="25"/>
  <c r="E60" i="25"/>
  <c r="D60" i="25"/>
  <c r="C60" i="25"/>
  <c r="B60" i="25"/>
  <c r="K59" i="25"/>
  <c r="J59" i="25"/>
  <c r="I59" i="25"/>
  <c r="H59" i="25"/>
  <c r="G59" i="25"/>
  <c r="F59" i="25"/>
  <c r="E59" i="25"/>
  <c r="D59" i="25"/>
  <c r="C59" i="25"/>
  <c r="B59" i="25"/>
  <c r="K58" i="25"/>
  <c r="J58" i="25"/>
  <c r="I58" i="25"/>
  <c r="H58" i="25"/>
  <c r="G58" i="25"/>
  <c r="F58" i="25"/>
  <c r="E58" i="25"/>
  <c r="D58" i="25"/>
  <c r="C58" i="25"/>
  <c r="B58" i="25"/>
  <c r="K57" i="25"/>
  <c r="J57" i="25"/>
  <c r="I57" i="25"/>
  <c r="H57" i="25"/>
  <c r="G57" i="25"/>
  <c r="F57" i="25"/>
  <c r="E57" i="25"/>
  <c r="D57" i="25"/>
  <c r="C57" i="25"/>
  <c r="B57" i="25"/>
  <c r="K56" i="25"/>
  <c r="J56" i="25"/>
  <c r="I56" i="25"/>
  <c r="H56" i="25"/>
  <c r="G56" i="25"/>
  <c r="F56" i="25"/>
  <c r="E56" i="25"/>
  <c r="D56" i="25"/>
  <c r="C56" i="25"/>
  <c r="B56" i="25"/>
  <c r="K55" i="25"/>
  <c r="J55" i="25"/>
  <c r="I55" i="25"/>
  <c r="H55" i="25"/>
  <c r="G55" i="25"/>
  <c r="F55" i="25"/>
  <c r="E55" i="25"/>
  <c r="D55" i="25"/>
  <c r="C55" i="25"/>
  <c r="B55" i="25"/>
  <c r="K54" i="25"/>
  <c r="J54" i="25"/>
  <c r="I54" i="25"/>
  <c r="H54" i="25"/>
  <c r="G54" i="25"/>
  <c r="F54" i="25"/>
  <c r="E54" i="25"/>
  <c r="D54" i="25"/>
  <c r="C54" i="25"/>
  <c r="B54" i="25"/>
  <c r="K53" i="25"/>
  <c r="J53" i="25"/>
  <c r="I53" i="25"/>
  <c r="H53" i="25"/>
  <c r="G53" i="25"/>
  <c r="F53" i="25"/>
  <c r="E53" i="25"/>
  <c r="D53" i="25"/>
  <c r="C53" i="25"/>
  <c r="B53" i="25"/>
  <c r="K52" i="25"/>
  <c r="J52" i="25"/>
  <c r="I52" i="25"/>
  <c r="H52" i="25"/>
  <c r="G52" i="25"/>
  <c r="F52" i="25"/>
  <c r="E52" i="25"/>
  <c r="D52" i="25"/>
  <c r="C52" i="25"/>
  <c r="B52" i="25"/>
  <c r="K51" i="25"/>
  <c r="J51" i="25"/>
  <c r="I51" i="25"/>
  <c r="H51" i="25"/>
  <c r="G51" i="25"/>
  <c r="F51" i="25"/>
  <c r="E51" i="25"/>
  <c r="D51" i="25"/>
  <c r="C51" i="25"/>
  <c r="B51" i="25"/>
  <c r="K50" i="25"/>
  <c r="J50" i="25"/>
  <c r="I50" i="25"/>
  <c r="H50" i="25"/>
  <c r="G50" i="25"/>
  <c r="F50" i="25"/>
  <c r="E50" i="25"/>
  <c r="D50" i="25"/>
  <c r="C50" i="25"/>
  <c r="B50" i="25"/>
  <c r="K49" i="25"/>
  <c r="J49" i="25"/>
  <c r="I49" i="25"/>
  <c r="H49" i="25"/>
  <c r="G49" i="25"/>
  <c r="F49" i="25"/>
  <c r="E49" i="25"/>
  <c r="D49" i="25"/>
  <c r="C49" i="25"/>
  <c r="B49" i="25"/>
  <c r="K48" i="25"/>
  <c r="J48" i="25"/>
  <c r="I48" i="25"/>
  <c r="H48" i="25"/>
  <c r="G48" i="25"/>
  <c r="F48" i="25"/>
  <c r="E48" i="25"/>
  <c r="D48" i="25"/>
  <c r="C48" i="25"/>
  <c r="B48" i="25"/>
  <c r="K47" i="25"/>
  <c r="J47" i="25"/>
  <c r="I47" i="25"/>
  <c r="H47" i="25"/>
  <c r="G47" i="25"/>
  <c r="F47" i="25"/>
  <c r="E47" i="25"/>
  <c r="D47" i="25"/>
  <c r="C47" i="25"/>
  <c r="B47" i="25"/>
  <c r="K46" i="25"/>
  <c r="J46" i="25"/>
  <c r="I46" i="25"/>
  <c r="H46" i="25"/>
  <c r="G46" i="25"/>
  <c r="F46" i="25"/>
  <c r="E46" i="25"/>
  <c r="D46" i="25"/>
  <c r="C46" i="25"/>
  <c r="B46" i="25"/>
  <c r="K45" i="25"/>
  <c r="J45" i="25"/>
  <c r="I45" i="25"/>
  <c r="H45" i="25"/>
  <c r="G45" i="25"/>
  <c r="F45" i="25"/>
  <c r="E45" i="25"/>
  <c r="D45" i="25"/>
  <c r="C45" i="25"/>
  <c r="B45" i="25"/>
  <c r="K44" i="25"/>
  <c r="J44" i="25"/>
  <c r="I44" i="25"/>
  <c r="H44" i="25"/>
  <c r="G44" i="25"/>
  <c r="F44" i="25"/>
  <c r="E44" i="25"/>
  <c r="D44" i="25"/>
  <c r="C44" i="25"/>
  <c r="B44" i="25"/>
  <c r="K43" i="25"/>
  <c r="J43" i="25"/>
  <c r="I43" i="25"/>
  <c r="H43" i="25"/>
  <c r="G43" i="25"/>
  <c r="F43" i="25"/>
  <c r="E43" i="25"/>
  <c r="D43" i="25"/>
  <c r="C43" i="25"/>
  <c r="B43" i="25"/>
  <c r="K42" i="25"/>
  <c r="J42" i="25"/>
  <c r="I42" i="25"/>
  <c r="H42" i="25"/>
  <c r="G42" i="25"/>
  <c r="F42" i="25"/>
  <c r="E42" i="25"/>
  <c r="D42" i="25"/>
  <c r="C42" i="25"/>
  <c r="B42" i="25"/>
  <c r="K41" i="25"/>
  <c r="J41" i="25"/>
  <c r="I41" i="25"/>
  <c r="H41" i="25"/>
  <c r="G41" i="25"/>
  <c r="F41" i="25"/>
  <c r="E41" i="25"/>
  <c r="D41" i="25"/>
  <c r="C41" i="25"/>
  <c r="B41" i="25"/>
  <c r="K40" i="25"/>
  <c r="J40" i="25"/>
  <c r="I40" i="25"/>
  <c r="H40" i="25"/>
  <c r="G40" i="25"/>
  <c r="F40" i="25"/>
  <c r="E40" i="25"/>
  <c r="D40" i="25"/>
  <c r="C40" i="25"/>
  <c r="B40" i="25"/>
  <c r="K39" i="25"/>
  <c r="J39" i="25"/>
  <c r="I39" i="25"/>
  <c r="H39" i="25"/>
  <c r="G39" i="25"/>
  <c r="F39" i="25"/>
  <c r="E39" i="25"/>
  <c r="D39" i="25"/>
  <c r="C39" i="25"/>
  <c r="B39" i="25"/>
  <c r="K38" i="25"/>
  <c r="J38" i="25"/>
  <c r="I38" i="25"/>
  <c r="H38" i="25"/>
  <c r="G38" i="25"/>
  <c r="F38" i="25"/>
  <c r="E38" i="25"/>
  <c r="D38" i="25"/>
  <c r="C38" i="25"/>
  <c r="B38" i="25"/>
  <c r="K37" i="25"/>
  <c r="J37" i="25"/>
  <c r="I37" i="25"/>
  <c r="H37" i="25"/>
  <c r="G37" i="25"/>
  <c r="F37" i="25"/>
  <c r="E37" i="25"/>
  <c r="D37" i="25"/>
  <c r="C37" i="25"/>
  <c r="B37" i="25"/>
  <c r="K36" i="25"/>
  <c r="J36" i="25"/>
  <c r="I36" i="25"/>
  <c r="H36" i="25"/>
  <c r="G36" i="25"/>
  <c r="F36" i="25"/>
  <c r="E36" i="25"/>
  <c r="D36" i="25"/>
  <c r="C36" i="25"/>
  <c r="B36" i="25"/>
  <c r="K35" i="25"/>
  <c r="J35" i="25"/>
  <c r="I35" i="25"/>
  <c r="H35" i="25"/>
  <c r="G35" i="25"/>
  <c r="F35" i="25"/>
  <c r="E35" i="25"/>
  <c r="D35" i="25"/>
  <c r="C35" i="25"/>
  <c r="B35" i="25"/>
  <c r="K34" i="25"/>
  <c r="J34" i="25"/>
  <c r="I34" i="25"/>
  <c r="H34" i="25"/>
  <c r="G34" i="25"/>
  <c r="F34" i="25"/>
  <c r="E34" i="25"/>
  <c r="D34" i="25"/>
  <c r="C34" i="25"/>
  <c r="B34" i="25"/>
  <c r="K33" i="25"/>
  <c r="J33" i="25"/>
  <c r="I33" i="25"/>
  <c r="H33" i="25"/>
  <c r="G33" i="25"/>
  <c r="F33" i="25"/>
  <c r="E33" i="25"/>
  <c r="D33" i="25"/>
  <c r="C33" i="25"/>
  <c r="B33" i="25"/>
  <c r="K32" i="25"/>
  <c r="J32" i="25"/>
  <c r="I32" i="25"/>
  <c r="H32" i="25"/>
  <c r="G32" i="25"/>
  <c r="F32" i="25"/>
  <c r="E32" i="25"/>
  <c r="D32" i="25"/>
  <c r="C32" i="25"/>
  <c r="B32" i="25"/>
  <c r="K31" i="25"/>
  <c r="J31" i="25"/>
  <c r="I31" i="25"/>
  <c r="H31" i="25"/>
  <c r="G31" i="25"/>
  <c r="F31" i="25"/>
  <c r="E31" i="25"/>
  <c r="D31" i="25"/>
  <c r="C31" i="25"/>
  <c r="B31" i="25"/>
  <c r="K30" i="25"/>
  <c r="J30" i="25"/>
  <c r="I30" i="25"/>
  <c r="H30" i="25"/>
  <c r="G30" i="25"/>
  <c r="F30" i="25"/>
  <c r="E30" i="25"/>
  <c r="D30" i="25"/>
  <c r="C30" i="25"/>
  <c r="B30" i="25"/>
  <c r="K29" i="25"/>
  <c r="J29" i="25"/>
  <c r="I29" i="25"/>
  <c r="H29" i="25"/>
  <c r="G29" i="25"/>
  <c r="F29" i="25"/>
  <c r="E29" i="25"/>
  <c r="D29" i="25"/>
  <c r="C29" i="25"/>
  <c r="B29" i="25"/>
  <c r="K28" i="25"/>
  <c r="J28" i="25"/>
  <c r="I28" i="25"/>
  <c r="H28" i="25"/>
  <c r="G28" i="25"/>
  <c r="F28" i="25"/>
  <c r="E28" i="25"/>
  <c r="D28" i="25"/>
  <c r="C28" i="25"/>
  <c r="B28" i="25"/>
  <c r="K27" i="25"/>
  <c r="J27" i="25"/>
  <c r="I27" i="25"/>
  <c r="H27" i="25"/>
  <c r="G27" i="25"/>
  <c r="F27" i="25"/>
  <c r="E27" i="25"/>
  <c r="D27" i="25"/>
  <c r="C27" i="25"/>
  <c r="B27" i="25"/>
  <c r="K26" i="25"/>
  <c r="J26" i="25"/>
  <c r="I26" i="25"/>
  <c r="H26" i="25"/>
  <c r="G26" i="25"/>
  <c r="F26" i="25"/>
  <c r="E26" i="25"/>
  <c r="D26" i="25"/>
  <c r="C26" i="25"/>
  <c r="B26" i="25"/>
  <c r="K25" i="25"/>
  <c r="J25" i="25"/>
  <c r="I25" i="25"/>
  <c r="H25" i="25"/>
  <c r="G25" i="25"/>
  <c r="F25" i="25"/>
  <c r="E25" i="25"/>
  <c r="D25" i="25"/>
  <c r="C25" i="25"/>
  <c r="B25" i="25"/>
  <c r="K24" i="25"/>
  <c r="J24" i="25"/>
  <c r="I24" i="25"/>
  <c r="H24" i="25"/>
  <c r="G24" i="25"/>
  <c r="F24" i="25"/>
  <c r="E24" i="25"/>
  <c r="D24" i="25"/>
  <c r="C24" i="25"/>
  <c r="B24" i="25"/>
  <c r="K23" i="25"/>
  <c r="J23" i="25"/>
  <c r="I23" i="25"/>
  <c r="H23" i="25"/>
  <c r="G23" i="25"/>
  <c r="F23" i="25"/>
  <c r="E23" i="25"/>
  <c r="D23" i="25"/>
  <c r="C23" i="25"/>
  <c r="B23" i="25"/>
  <c r="K22" i="25"/>
  <c r="J22" i="25"/>
  <c r="I22" i="25"/>
  <c r="H22" i="25"/>
  <c r="G22" i="25"/>
  <c r="F22" i="25"/>
  <c r="E22" i="25"/>
  <c r="D22" i="25"/>
  <c r="C22" i="25"/>
  <c r="B22" i="25"/>
  <c r="K21" i="25"/>
  <c r="J21" i="25"/>
  <c r="I21" i="25"/>
  <c r="H21" i="25"/>
  <c r="G21" i="25"/>
  <c r="F21" i="25"/>
  <c r="E21" i="25"/>
  <c r="D21" i="25"/>
  <c r="C21" i="25"/>
  <c r="B21" i="25"/>
  <c r="K20" i="25"/>
  <c r="J20" i="25"/>
  <c r="I20" i="25"/>
  <c r="H20" i="25"/>
  <c r="G20" i="25"/>
  <c r="F20" i="25"/>
  <c r="E20" i="25"/>
  <c r="D20" i="25"/>
  <c r="C20" i="25"/>
  <c r="B20" i="25"/>
  <c r="K19" i="25"/>
  <c r="J19" i="25"/>
  <c r="I19" i="25"/>
  <c r="H19" i="25"/>
  <c r="G19" i="25"/>
  <c r="F19" i="25"/>
  <c r="E19" i="25"/>
  <c r="D19" i="25"/>
  <c r="C19" i="25"/>
  <c r="B19" i="25"/>
  <c r="K18" i="25"/>
  <c r="J18" i="25"/>
  <c r="I18" i="25"/>
  <c r="H18" i="25"/>
  <c r="G18" i="25"/>
  <c r="F18" i="25"/>
  <c r="E18" i="25"/>
  <c r="D18" i="25"/>
  <c r="C18" i="25"/>
  <c r="B18" i="25"/>
  <c r="K17" i="25"/>
  <c r="J17" i="25"/>
  <c r="I17" i="25"/>
  <c r="H17" i="25"/>
  <c r="G17" i="25"/>
  <c r="F17" i="25"/>
  <c r="E17" i="25"/>
  <c r="D17" i="25"/>
  <c r="C17" i="25"/>
  <c r="B17" i="25"/>
  <c r="K16" i="25"/>
  <c r="J16" i="25"/>
  <c r="I16" i="25"/>
  <c r="H16" i="25"/>
  <c r="G16" i="25"/>
  <c r="F16" i="25"/>
  <c r="E16" i="25"/>
  <c r="D16" i="25"/>
  <c r="C16" i="25"/>
  <c r="B16" i="25"/>
  <c r="K15" i="25"/>
  <c r="J15" i="25"/>
  <c r="I15" i="25"/>
  <c r="H15" i="25"/>
  <c r="G15" i="25"/>
  <c r="F15" i="25"/>
  <c r="E15" i="25"/>
  <c r="D15" i="25"/>
  <c r="C15" i="25"/>
  <c r="B15" i="25"/>
  <c r="K14" i="25"/>
  <c r="E9" i="25"/>
  <c r="K58" i="24"/>
  <c r="J58" i="24"/>
  <c r="I58" i="24"/>
  <c r="H58" i="24"/>
  <c r="G58" i="24"/>
  <c r="F58" i="24"/>
  <c r="E58" i="24"/>
  <c r="D58" i="24"/>
  <c r="C58" i="24"/>
  <c r="B58" i="24"/>
  <c r="K57" i="24"/>
  <c r="J57" i="24"/>
  <c r="I57" i="24"/>
  <c r="H57" i="24"/>
  <c r="G57" i="24"/>
  <c r="F57" i="24"/>
  <c r="E57" i="24"/>
  <c r="D57" i="24"/>
  <c r="C57" i="24"/>
  <c r="B57" i="24"/>
  <c r="K56" i="24"/>
  <c r="J56" i="24"/>
  <c r="I56" i="24"/>
  <c r="H56" i="24"/>
  <c r="G56" i="24"/>
  <c r="F56" i="24"/>
  <c r="E56" i="24"/>
  <c r="D56" i="24"/>
  <c r="C56" i="24"/>
  <c r="B56" i="24"/>
  <c r="K55" i="24"/>
  <c r="J55" i="24"/>
  <c r="I55" i="24"/>
  <c r="H55" i="24"/>
  <c r="G55" i="24"/>
  <c r="F55" i="24"/>
  <c r="E55" i="24"/>
  <c r="D55" i="24"/>
  <c r="C55" i="24"/>
  <c r="B55" i="24"/>
  <c r="K54" i="24"/>
  <c r="J54" i="24"/>
  <c r="I54" i="24"/>
  <c r="H54" i="24"/>
  <c r="G54" i="24"/>
  <c r="F54" i="24"/>
  <c r="E54" i="24"/>
  <c r="D54" i="24"/>
  <c r="C54" i="24"/>
  <c r="B54" i="24"/>
  <c r="K53" i="24"/>
  <c r="J53" i="24"/>
  <c r="I53" i="24"/>
  <c r="H53" i="24"/>
  <c r="G53" i="24"/>
  <c r="F53" i="24"/>
  <c r="E53" i="24"/>
  <c r="D53" i="24"/>
  <c r="C53" i="24"/>
  <c r="B53" i="24"/>
  <c r="K52" i="24"/>
  <c r="J52" i="24"/>
  <c r="I52" i="24"/>
  <c r="H52" i="24"/>
  <c r="G52" i="24"/>
  <c r="F52" i="24"/>
  <c r="E52" i="24"/>
  <c r="D52" i="24"/>
  <c r="C52" i="24"/>
  <c r="B52" i="24"/>
  <c r="K51" i="24"/>
  <c r="J51" i="24"/>
  <c r="I51" i="24"/>
  <c r="H51" i="24"/>
  <c r="G51" i="24"/>
  <c r="F51" i="24"/>
  <c r="E51" i="24"/>
  <c r="D51" i="24"/>
  <c r="C51" i="24"/>
  <c r="B51" i="24"/>
  <c r="K50" i="24"/>
  <c r="J50" i="24"/>
  <c r="I50" i="24"/>
  <c r="H50" i="24"/>
  <c r="G50" i="24"/>
  <c r="F50" i="24"/>
  <c r="E50" i="24"/>
  <c r="D50" i="24"/>
  <c r="C50" i="24"/>
  <c r="B50" i="24"/>
  <c r="K49" i="24"/>
  <c r="J49" i="24"/>
  <c r="I49" i="24"/>
  <c r="H49" i="24"/>
  <c r="G49" i="24"/>
  <c r="F49" i="24"/>
  <c r="E49" i="24"/>
  <c r="D49" i="24"/>
  <c r="C49" i="24"/>
  <c r="B49" i="24"/>
  <c r="K48" i="24"/>
  <c r="J48" i="24"/>
  <c r="I48" i="24"/>
  <c r="H48" i="24"/>
  <c r="G48" i="24"/>
  <c r="F48" i="24"/>
  <c r="E48" i="24"/>
  <c r="D48" i="24"/>
  <c r="C48" i="24"/>
  <c r="B48" i="24"/>
  <c r="K47" i="24"/>
  <c r="J47" i="24"/>
  <c r="I47" i="24"/>
  <c r="H47" i="24"/>
  <c r="G47" i="24"/>
  <c r="F47" i="24"/>
  <c r="E47" i="24"/>
  <c r="D47" i="24"/>
  <c r="C47" i="24"/>
  <c r="B47" i="24"/>
  <c r="K46" i="24"/>
  <c r="J46" i="24"/>
  <c r="I46" i="24"/>
  <c r="H46" i="24"/>
  <c r="G46" i="24"/>
  <c r="F46" i="24"/>
  <c r="E46" i="24"/>
  <c r="D46" i="24"/>
  <c r="C46" i="24"/>
  <c r="B46" i="24"/>
  <c r="K45" i="24"/>
  <c r="J45" i="24"/>
  <c r="I45" i="24"/>
  <c r="H45" i="24"/>
  <c r="G45" i="24"/>
  <c r="F45" i="24"/>
  <c r="E45" i="24"/>
  <c r="D45" i="24"/>
  <c r="C45" i="24"/>
  <c r="B45" i="24"/>
  <c r="K44" i="24"/>
  <c r="J44" i="24"/>
  <c r="I44" i="24"/>
  <c r="H44" i="24"/>
  <c r="G44" i="24"/>
  <c r="F44" i="24"/>
  <c r="E44" i="24"/>
  <c r="D44" i="24"/>
  <c r="C44" i="24"/>
  <c r="B44" i="24"/>
  <c r="K43" i="24"/>
  <c r="J43" i="24"/>
  <c r="I43" i="24"/>
  <c r="H43" i="24"/>
  <c r="G43" i="24"/>
  <c r="F43" i="24"/>
  <c r="E43" i="24"/>
  <c r="D43" i="24"/>
  <c r="C43" i="24"/>
  <c r="B43" i="24"/>
  <c r="K42" i="24"/>
  <c r="J42" i="24"/>
  <c r="I42" i="24"/>
  <c r="H42" i="24"/>
  <c r="G42" i="24"/>
  <c r="F42" i="24"/>
  <c r="E42" i="24"/>
  <c r="D42" i="24"/>
  <c r="C42" i="24"/>
  <c r="B42" i="24"/>
  <c r="K41" i="24"/>
  <c r="J41" i="24"/>
  <c r="I41" i="24"/>
  <c r="H41" i="24"/>
  <c r="G41" i="24"/>
  <c r="F41" i="24"/>
  <c r="E41" i="24"/>
  <c r="D41" i="24"/>
  <c r="C41" i="24"/>
  <c r="B41" i="24"/>
  <c r="K40" i="24"/>
  <c r="J40" i="24"/>
  <c r="I40" i="24"/>
  <c r="H40" i="24"/>
  <c r="G40" i="24"/>
  <c r="F40" i="24"/>
  <c r="E40" i="24"/>
  <c r="D40" i="24"/>
  <c r="C40" i="24"/>
  <c r="B40" i="24"/>
  <c r="K39" i="24"/>
  <c r="J39" i="24"/>
  <c r="I39" i="24"/>
  <c r="H39" i="24"/>
  <c r="G39" i="24"/>
  <c r="F39" i="24"/>
  <c r="E39" i="24"/>
  <c r="D39" i="24"/>
  <c r="C39" i="24"/>
  <c r="B39" i="24"/>
  <c r="K38" i="24"/>
  <c r="J38" i="24"/>
  <c r="I38" i="24"/>
  <c r="H38" i="24"/>
  <c r="G38" i="24"/>
  <c r="F38" i="24"/>
  <c r="E38" i="24"/>
  <c r="D38" i="24"/>
  <c r="C38" i="24"/>
  <c r="B38" i="24"/>
  <c r="K37" i="24"/>
  <c r="J37" i="24"/>
  <c r="I37" i="24"/>
  <c r="H37" i="24"/>
  <c r="G37" i="24"/>
  <c r="F37" i="24"/>
  <c r="E37" i="24"/>
  <c r="D37" i="24"/>
  <c r="C37" i="24"/>
  <c r="B37" i="24"/>
  <c r="K36" i="24"/>
  <c r="J36" i="24"/>
  <c r="I36" i="24"/>
  <c r="H36" i="24"/>
  <c r="G36" i="24"/>
  <c r="F36" i="24"/>
  <c r="E36" i="24"/>
  <c r="D36" i="24"/>
  <c r="C36" i="24"/>
  <c r="B36" i="24"/>
  <c r="K35" i="24"/>
  <c r="J35" i="24"/>
  <c r="I35" i="24"/>
  <c r="H35" i="24"/>
  <c r="G35" i="24"/>
  <c r="F35" i="24"/>
  <c r="E35" i="24"/>
  <c r="D35" i="24"/>
  <c r="C35" i="24"/>
  <c r="B35" i="24"/>
  <c r="K34" i="24"/>
  <c r="J34" i="24"/>
  <c r="I34" i="24"/>
  <c r="H34" i="24"/>
  <c r="G34" i="24"/>
  <c r="F34" i="24"/>
  <c r="E34" i="24"/>
  <c r="D34" i="24"/>
  <c r="C34" i="24"/>
  <c r="B34" i="24"/>
  <c r="K33" i="24"/>
  <c r="J33" i="24"/>
  <c r="I33" i="24"/>
  <c r="H33" i="24"/>
  <c r="G33" i="24"/>
  <c r="F33" i="24"/>
  <c r="E33" i="24"/>
  <c r="D33" i="24"/>
  <c r="C33" i="24"/>
  <c r="B33" i="24"/>
  <c r="K32" i="24"/>
  <c r="J32" i="24"/>
  <c r="I32" i="24"/>
  <c r="H32" i="24"/>
  <c r="G32" i="24"/>
  <c r="F32" i="24"/>
  <c r="E32" i="24"/>
  <c r="D32" i="24"/>
  <c r="C32" i="24"/>
  <c r="B32" i="24"/>
  <c r="K31" i="24"/>
  <c r="J31" i="24"/>
  <c r="I31" i="24"/>
  <c r="H31" i="24"/>
  <c r="G31" i="24"/>
  <c r="F31" i="24"/>
  <c r="E31" i="24"/>
  <c r="D31" i="24"/>
  <c r="C31" i="24"/>
  <c r="B31" i="24"/>
  <c r="K30" i="24"/>
  <c r="J30" i="24"/>
  <c r="I30" i="24"/>
  <c r="H30" i="24"/>
  <c r="G30" i="24"/>
  <c r="F30" i="24"/>
  <c r="E30" i="24"/>
  <c r="D30" i="24"/>
  <c r="C30" i="24"/>
  <c r="B30" i="24"/>
  <c r="K29" i="24"/>
  <c r="J29" i="24"/>
  <c r="I29" i="24"/>
  <c r="H29" i="24"/>
  <c r="G29" i="24"/>
  <c r="F29" i="24"/>
  <c r="E29" i="24"/>
  <c r="D29" i="24"/>
  <c r="C29" i="24"/>
  <c r="B29" i="24"/>
  <c r="K28" i="24"/>
  <c r="J28" i="24"/>
  <c r="I28" i="24"/>
  <c r="H28" i="24"/>
  <c r="G28" i="24"/>
  <c r="F28" i="24"/>
  <c r="E28" i="24"/>
  <c r="D28" i="24"/>
  <c r="C28" i="24"/>
  <c r="B28" i="24"/>
  <c r="K27" i="24"/>
  <c r="J27" i="24"/>
  <c r="I27" i="24"/>
  <c r="H27" i="24"/>
  <c r="G27" i="24"/>
  <c r="F27" i="24"/>
  <c r="E27" i="24"/>
  <c r="D27" i="24"/>
  <c r="C27" i="24"/>
  <c r="B27" i="24"/>
  <c r="K26" i="24"/>
  <c r="J26" i="24"/>
  <c r="I26" i="24"/>
  <c r="H26" i="24"/>
  <c r="G26" i="24"/>
  <c r="F26" i="24"/>
  <c r="E26" i="24"/>
  <c r="D26" i="24"/>
  <c r="C26" i="24"/>
  <c r="B26" i="24"/>
  <c r="K25" i="24"/>
  <c r="J25" i="24"/>
  <c r="I25" i="24"/>
  <c r="H25" i="24"/>
  <c r="G25" i="24"/>
  <c r="F25" i="24"/>
  <c r="E25" i="24"/>
  <c r="D25" i="24"/>
  <c r="C25" i="24"/>
  <c r="B25" i="24"/>
  <c r="K24" i="24"/>
  <c r="J24" i="24"/>
  <c r="I24" i="24"/>
  <c r="H24" i="24"/>
  <c r="G24" i="24"/>
  <c r="F24" i="24"/>
  <c r="E24" i="24"/>
  <c r="D24" i="24"/>
  <c r="C24" i="24"/>
  <c r="B24" i="24"/>
  <c r="K23" i="24"/>
  <c r="J23" i="24"/>
  <c r="I23" i="24"/>
  <c r="H23" i="24"/>
  <c r="G23" i="24"/>
  <c r="F23" i="24"/>
  <c r="E23" i="24"/>
  <c r="D23" i="24"/>
  <c r="C23" i="24"/>
  <c r="B23" i="24"/>
  <c r="K22" i="24"/>
  <c r="J22" i="24"/>
  <c r="I22" i="24"/>
  <c r="H22" i="24"/>
  <c r="G22" i="24"/>
  <c r="F22" i="24"/>
  <c r="E22" i="24"/>
  <c r="D22" i="24"/>
  <c r="C22" i="24"/>
  <c r="B22" i="24"/>
  <c r="K21" i="24"/>
  <c r="J21" i="24"/>
  <c r="I21" i="24"/>
  <c r="H21" i="24"/>
  <c r="G21" i="24"/>
  <c r="F21" i="24"/>
  <c r="E21" i="24"/>
  <c r="D21" i="24"/>
  <c r="C21" i="24"/>
  <c r="B21" i="24"/>
  <c r="K20" i="24"/>
  <c r="J20" i="24"/>
  <c r="I20" i="24"/>
  <c r="H20" i="24"/>
  <c r="G20" i="24"/>
  <c r="F20" i="24"/>
  <c r="E20" i="24"/>
  <c r="D20" i="24"/>
  <c r="C20" i="24"/>
  <c r="B20" i="24"/>
  <c r="K19" i="24"/>
  <c r="J19" i="24"/>
  <c r="I19" i="24"/>
  <c r="H19" i="24"/>
  <c r="G19" i="24"/>
  <c r="F19" i="24"/>
  <c r="E19" i="24"/>
  <c r="D19" i="24"/>
  <c r="C19" i="24"/>
  <c r="B19" i="24"/>
  <c r="K18" i="24"/>
  <c r="J18" i="24"/>
  <c r="I18" i="24"/>
  <c r="H18" i="24"/>
  <c r="G18" i="24"/>
  <c r="F18" i="24"/>
  <c r="E18" i="24"/>
  <c r="D18" i="24"/>
  <c r="C18" i="24"/>
  <c r="B18" i="24"/>
  <c r="K17" i="24"/>
  <c r="J17" i="24"/>
  <c r="I17" i="24"/>
  <c r="H17" i="24"/>
  <c r="G17" i="24"/>
  <c r="F17" i="24"/>
  <c r="E17" i="24"/>
  <c r="D17" i="24"/>
  <c r="C17" i="24"/>
  <c r="B17" i="24"/>
  <c r="K16" i="24"/>
  <c r="J16" i="24"/>
  <c r="I16" i="24"/>
  <c r="H16" i="24"/>
  <c r="G16" i="24"/>
  <c r="F16" i="24"/>
  <c r="E16" i="24"/>
  <c r="D16" i="24"/>
  <c r="C16" i="24"/>
  <c r="B16" i="24"/>
  <c r="K15" i="24"/>
  <c r="J15" i="24"/>
  <c r="I15" i="24"/>
  <c r="H15" i="24"/>
  <c r="G15" i="24"/>
  <c r="F15" i="24"/>
  <c r="E15" i="24"/>
  <c r="D15" i="24"/>
  <c r="C15" i="24"/>
  <c r="B15" i="24"/>
  <c r="K14" i="24"/>
  <c r="J14" i="24"/>
  <c r="I14" i="24"/>
  <c r="H14" i="24"/>
  <c r="G14" i="24"/>
  <c r="F14" i="24"/>
  <c r="E9" i="24"/>
  <c r="G50" i="23"/>
  <c r="F50" i="23"/>
  <c r="E50" i="23"/>
  <c r="D50" i="23"/>
  <c r="C50" i="23"/>
  <c r="B50" i="23"/>
  <c r="K49" i="23"/>
  <c r="J49" i="23"/>
  <c r="I49" i="23"/>
  <c r="H49" i="23"/>
  <c r="G49" i="23"/>
  <c r="F49" i="23"/>
  <c r="E49" i="23"/>
  <c r="D49" i="23"/>
  <c r="C49" i="23"/>
  <c r="B49" i="23"/>
  <c r="K48" i="23"/>
  <c r="J48" i="23"/>
  <c r="I48" i="23"/>
  <c r="H48" i="23"/>
  <c r="G48" i="23"/>
  <c r="F48" i="23"/>
  <c r="E48" i="23"/>
  <c r="D48" i="23"/>
  <c r="C48" i="23"/>
  <c r="B48" i="23"/>
  <c r="K47" i="23"/>
  <c r="J47" i="23"/>
  <c r="I47" i="23"/>
  <c r="H47" i="23"/>
  <c r="G47" i="23"/>
  <c r="F47" i="23"/>
  <c r="E47" i="23"/>
  <c r="D47" i="23"/>
  <c r="C47" i="23"/>
  <c r="B47" i="23"/>
  <c r="K46" i="23"/>
  <c r="J46" i="23"/>
  <c r="I46" i="23"/>
  <c r="H46" i="23"/>
  <c r="G46" i="23"/>
  <c r="F46" i="23"/>
  <c r="E46" i="23"/>
  <c r="D46" i="23"/>
  <c r="C46" i="23"/>
  <c r="B46" i="23"/>
  <c r="K45" i="23"/>
  <c r="J45" i="23"/>
  <c r="I45" i="23"/>
  <c r="H45" i="23"/>
  <c r="G45" i="23"/>
  <c r="F45" i="23"/>
  <c r="E45" i="23"/>
  <c r="D45" i="23"/>
  <c r="C45" i="23"/>
  <c r="B45" i="23"/>
  <c r="K44" i="23"/>
  <c r="J44" i="23"/>
  <c r="I44" i="23"/>
  <c r="H44" i="23"/>
  <c r="G44" i="23"/>
  <c r="F44" i="23"/>
  <c r="E44" i="23"/>
  <c r="D44" i="23"/>
  <c r="C44" i="23"/>
  <c r="B44" i="23"/>
  <c r="K43" i="23"/>
  <c r="J43" i="23"/>
  <c r="I43" i="23"/>
  <c r="H43" i="23"/>
  <c r="G43" i="23"/>
  <c r="F43" i="23"/>
  <c r="E43" i="23"/>
  <c r="D43" i="23"/>
  <c r="C43" i="23"/>
  <c r="B43" i="23"/>
  <c r="K42" i="23"/>
  <c r="J42" i="23"/>
  <c r="I42" i="23"/>
  <c r="H42" i="23"/>
  <c r="G42" i="23"/>
  <c r="F42" i="23"/>
  <c r="E42" i="23"/>
  <c r="D42" i="23"/>
  <c r="C42" i="23"/>
  <c r="B42" i="23"/>
  <c r="K41" i="23"/>
  <c r="J41" i="23"/>
  <c r="I41" i="23"/>
  <c r="H41" i="23"/>
  <c r="G41" i="23"/>
  <c r="F41" i="23"/>
  <c r="E41" i="23"/>
  <c r="D41" i="23"/>
  <c r="C41" i="23"/>
  <c r="B41" i="23"/>
  <c r="K40" i="23"/>
  <c r="J40" i="23"/>
  <c r="I40" i="23"/>
  <c r="H40" i="23"/>
  <c r="G40" i="23"/>
  <c r="F40" i="23"/>
  <c r="E40" i="23"/>
  <c r="D40" i="23"/>
  <c r="C40" i="23"/>
  <c r="B40" i="23"/>
  <c r="K39" i="23"/>
  <c r="J39" i="23"/>
  <c r="I39" i="23"/>
  <c r="H39" i="23"/>
  <c r="G39" i="23"/>
  <c r="F39" i="23"/>
  <c r="E39" i="23"/>
  <c r="D39" i="23"/>
  <c r="C39" i="23"/>
  <c r="B39" i="23"/>
  <c r="K38" i="23"/>
  <c r="J38" i="23"/>
  <c r="I38" i="23"/>
  <c r="H38" i="23"/>
  <c r="G38" i="23"/>
  <c r="F38" i="23"/>
  <c r="E38" i="23"/>
  <c r="D38" i="23"/>
  <c r="C38" i="23"/>
  <c r="B38" i="23"/>
  <c r="K37" i="23"/>
  <c r="J37" i="23"/>
  <c r="I37" i="23"/>
  <c r="H37" i="23"/>
  <c r="G37" i="23"/>
  <c r="F37" i="23"/>
  <c r="E37" i="23"/>
  <c r="D37" i="23"/>
  <c r="C37" i="23"/>
  <c r="B37" i="23"/>
  <c r="K36" i="23"/>
  <c r="J36" i="23"/>
  <c r="I36" i="23"/>
  <c r="H36" i="23"/>
  <c r="G36" i="23"/>
  <c r="F36" i="23"/>
  <c r="E36" i="23"/>
  <c r="D36" i="23"/>
  <c r="C36" i="23"/>
  <c r="B36" i="23"/>
  <c r="K35" i="23"/>
  <c r="J35" i="23"/>
  <c r="I35" i="23"/>
  <c r="H35" i="23"/>
  <c r="G35" i="23"/>
  <c r="F35" i="23"/>
  <c r="E35" i="23"/>
  <c r="D35" i="23"/>
  <c r="C35" i="23"/>
  <c r="B35" i="23"/>
  <c r="K34" i="23"/>
  <c r="J34" i="23"/>
  <c r="I34" i="23"/>
  <c r="H34" i="23"/>
  <c r="G34" i="23"/>
  <c r="F34" i="23"/>
  <c r="E34" i="23"/>
  <c r="D34" i="23"/>
  <c r="C34" i="23"/>
  <c r="B34" i="23"/>
  <c r="K33" i="23"/>
  <c r="J33" i="23"/>
  <c r="I33" i="23"/>
  <c r="H33" i="23"/>
  <c r="G33" i="23"/>
  <c r="F33" i="23"/>
  <c r="E33" i="23"/>
  <c r="D33" i="23"/>
  <c r="C33" i="23"/>
  <c r="B33" i="23"/>
  <c r="K32" i="23"/>
  <c r="J32" i="23"/>
  <c r="I32" i="23"/>
  <c r="H32" i="23"/>
  <c r="G32" i="23"/>
  <c r="F32" i="23"/>
  <c r="E32" i="23"/>
  <c r="D32" i="23"/>
  <c r="C32" i="23"/>
  <c r="B32" i="23"/>
  <c r="K31" i="23"/>
  <c r="J31" i="23"/>
  <c r="I31" i="23"/>
  <c r="H31" i="23"/>
  <c r="G31" i="23"/>
  <c r="F31" i="23"/>
  <c r="E31" i="23"/>
  <c r="D31" i="23"/>
  <c r="C31" i="23"/>
  <c r="B31" i="23"/>
  <c r="K30" i="23"/>
  <c r="J30" i="23"/>
  <c r="I30" i="23"/>
  <c r="H30" i="23"/>
  <c r="G30" i="23"/>
  <c r="F30" i="23"/>
  <c r="E30" i="23"/>
  <c r="D30" i="23"/>
  <c r="C30" i="23"/>
  <c r="B30" i="23"/>
  <c r="K29" i="23"/>
  <c r="J29" i="23"/>
  <c r="I29" i="23"/>
  <c r="H29" i="23"/>
  <c r="G29" i="23"/>
  <c r="F29" i="23"/>
  <c r="E29" i="23"/>
  <c r="D29" i="23"/>
  <c r="C29" i="23"/>
  <c r="B29" i="23"/>
  <c r="K28" i="23"/>
  <c r="J28" i="23"/>
  <c r="I28" i="23"/>
  <c r="H28" i="23"/>
  <c r="G28" i="23"/>
  <c r="F28" i="23"/>
  <c r="E28" i="23"/>
  <c r="D28" i="23"/>
  <c r="C28" i="23"/>
  <c r="B28" i="23"/>
  <c r="K27" i="23"/>
  <c r="J27" i="23"/>
  <c r="I27" i="23"/>
  <c r="H27" i="23"/>
  <c r="G27" i="23"/>
  <c r="F27" i="23"/>
  <c r="E27" i="23"/>
  <c r="D27" i="23"/>
  <c r="C27" i="23"/>
  <c r="B27" i="23"/>
  <c r="K26" i="23"/>
  <c r="J26" i="23"/>
  <c r="I26" i="23"/>
  <c r="H26" i="23"/>
  <c r="G26" i="23"/>
  <c r="F26" i="23"/>
  <c r="E26" i="23"/>
  <c r="D26" i="23"/>
  <c r="C26" i="23"/>
  <c r="B26" i="23"/>
  <c r="K25" i="23"/>
  <c r="J25" i="23"/>
  <c r="I25" i="23"/>
  <c r="H25" i="23"/>
  <c r="G25" i="23"/>
  <c r="F25" i="23"/>
  <c r="E25" i="23"/>
  <c r="D25" i="23"/>
  <c r="C25" i="23"/>
  <c r="B25" i="23"/>
  <c r="K24" i="23"/>
  <c r="J24" i="23"/>
  <c r="I24" i="23"/>
  <c r="H24" i="23"/>
  <c r="G24" i="23"/>
  <c r="F24" i="23"/>
  <c r="E24" i="23"/>
  <c r="D24" i="23"/>
  <c r="C24" i="23"/>
  <c r="B24" i="23"/>
  <c r="K23" i="23"/>
  <c r="J23" i="23"/>
  <c r="I23" i="23"/>
  <c r="H23" i="23"/>
  <c r="G23" i="23"/>
  <c r="F23" i="23"/>
  <c r="E23" i="23"/>
  <c r="D23" i="23"/>
  <c r="C23" i="23"/>
  <c r="B23" i="23"/>
  <c r="K22" i="23"/>
  <c r="J22" i="23"/>
  <c r="I22" i="23"/>
  <c r="H22" i="23"/>
  <c r="G22" i="23"/>
  <c r="F22" i="23"/>
  <c r="E22" i="23"/>
  <c r="D22" i="23"/>
  <c r="C22" i="23"/>
  <c r="B22" i="23"/>
  <c r="K21" i="23"/>
  <c r="J21" i="23"/>
  <c r="I21" i="23"/>
  <c r="H21" i="23"/>
  <c r="G21" i="23"/>
  <c r="F21" i="23"/>
  <c r="E21" i="23"/>
  <c r="D21" i="23"/>
  <c r="C21" i="23"/>
  <c r="B21" i="23"/>
  <c r="K20" i="23"/>
  <c r="J20" i="23"/>
  <c r="I20" i="23"/>
  <c r="H20" i="23"/>
  <c r="G20" i="23"/>
  <c r="F20" i="23"/>
  <c r="E20" i="23"/>
  <c r="D20" i="23"/>
  <c r="C20" i="23"/>
  <c r="B20" i="23"/>
  <c r="K19" i="23"/>
  <c r="J19" i="23"/>
  <c r="I19" i="23"/>
  <c r="H19" i="23"/>
  <c r="G19" i="23"/>
  <c r="F19" i="23"/>
  <c r="E19" i="23"/>
  <c r="D19" i="23"/>
  <c r="C19" i="23"/>
  <c r="B19" i="23"/>
  <c r="K18" i="23"/>
  <c r="J18" i="23"/>
  <c r="I18" i="23"/>
  <c r="H18" i="23"/>
  <c r="G18" i="23"/>
  <c r="F18" i="23"/>
  <c r="E18" i="23"/>
  <c r="D18" i="23"/>
  <c r="C18" i="23"/>
  <c r="B18" i="23"/>
  <c r="K17" i="23"/>
  <c r="J17" i="23"/>
  <c r="I17" i="23"/>
  <c r="H17" i="23"/>
  <c r="G17" i="23"/>
  <c r="F17" i="23"/>
  <c r="E17" i="23"/>
  <c r="D17" i="23"/>
  <c r="C17" i="23"/>
  <c r="B17" i="23"/>
  <c r="K16" i="23"/>
  <c r="J16" i="23"/>
  <c r="I16" i="23"/>
  <c r="H16" i="23"/>
  <c r="G16" i="23"/>
  <c r="F16" i="23"/>
  <c r="E16" i="23"/>
  <c r="D16" i="23"/>
  <c r="C16" i="23"/>
  <c r="B16" i="23"/>
  <c r="K15" i="23"/>
  <c r="J15" i="23"/>
  <c r="I15" i="23"/>
  <c r="H15" i="23"/>
  <c r="G15" i="23"/>
  <c r="F15" i="23"/>
  <c r="E15" i="23"/>
  <c r="D15" i="23"/>
  <c r="C15" i="23"/>
  <c r="B15" i="23"/>
  <c r="K14" i="23"/>
  <c r="J14" i="23"/>
  <c r="I14" i="23"/>
  <c r="H14" i="23"/>
  <c r="G14" i="23"/>
  <c r="F14" i="23"/>
  <c r="E14" i="23"/>
  <c r="D14" i="23"/>
  <c r="E9" i="23"/>
  <c r="K43" i="22"/>
  <c r="J43" i="22"/>
  <c r="I43" i="22"/>
  <c r="H43" i="22"/>
  <c r="G43" i="22"/>
  <c r="F43" i="22"/>
  <c r="E43" i="22"/>
  <c r="D43" i="22"/>
  <c r="C43" i="22"/>
  <c r="B43" i="22"/>
  <c r="K42" i="22"/>
  <c r="J42" i="22"/>
  <c r="I42" i="22"/>
  <c r="H42" i="22"/>
  <c r="G42" i="22"/>
  <c r="F42" i="22"/>
  <c r="E42" i="22"/>
  <c r="D42" i="22"/>
  <c r="C42" i="22"/>
  <c r="B42" i="22"/>
  <c r="K41" i="22"/>
  <c r="J41" i="22"/>
  <c r="I41" i="22"/>
  <c r="H41" i="22"/>
  <c r="G41" i="22"/>
  <c r="F41" i="22"/>
  <c r="E41" i="22"/>
  <c r="D41" i="22"/>
  <c r="C41" i="22"/>
  <c r="B41" i="22"/>
  <c r="K40" i="22"/>
  <c r="J40" i="22"/>
  <c r="I40" i="22"/>
  <c r="H40" i="22"/>
  <c r="G40" i="22"/>
  <c r="F40" i="22"/>
  <c r="E40" i="22"/>
  <c r="D40" i="22"/>
  <c r="C40" i="22"/>
  <c r="B40" i="22"/>
  <c r="K39" i="22"/>
  <c r="J39" i="22"/>
  <c r="I39" i="22"/>
  <c r="H39" i="22"/>
  <c r="G39" i="22"/>
  <c r="F39" i="22"/>
  <c r="E39" i="22"/>
  <c r="D39" i="22"/>
  <c r="C39" i="22"/>
  <c r="B39" i="22"/>
  <c r="K38" i="22"/>
  <c r="J38" i="22"/>
  <c r="I38" i="22"/>
  <c r="H38" i="22"/>
  <c r="G38" i="22"/>
  <c r="F38" i="22"/>
  <c r="E38" i="22"/>
  <c r="D38" i="22"/>
  <c r="C38" i="22"/>
  <c r="B38" i="22"/>
  <c r="K37" i="22"/>
  <c r="J37" i="22"/>
  <c r="I37" i="22"/>
  <c r="H37" i="22"/>
  <c r="G37" i="22"/>
  <c r="F37" i="22"/>
  <c r="E37" i="22"/>
  <c r="D37" i="22"/>
  <c r="C37" i="22"/>
  <c r="B37" i="22"/>
  <c r="K36" i="22"/>
  <c r="J36" i="22"/>
  <c r="I36" i="22"/>
  <c r="H36" i="22"/>
  <c r="G36" i="22"/>
  <c r="F36" i="22"/>
  <c r="E36" i="22"/>
  <c r="D36" i="22"/>
  <c r="C36" i="22"/>
  <c r="B36" i="22"/>
  <c r="K35" i="22"/>
  <c r="J35" i="22"/>
  <c r="I35" i="22"/>
  <c r="H35" i="22"/>
  <c r="G35" i="22"/>
  <c r="F35" i="22"/>
  <c r="E35" i="22"/>
  <c r="D35" i="22"/>
  <c r="C35" i="22"/>
  <c r="B35" i="22"/>
  <c r="K34" i="22"/>
  <c r="J34" i="22"/>
  <c r="I34" i="22"/>
  <c r="H34" i="22"/>
  <c r="G34" i="22"/>
  <c r="F34" i="22"/>
  <c r="E34" i="22"/>
  <c r="D34" i="22"/>
  <c r="C34" i="22"/>
  <c r="B34" i="22"/>
  <c r="K33" i="22"/>
  <c r="J33" i="22"/>
  <c r="I33" i="22"/>
  <c r="H33" i="22"/>
  <c r="G33" i="22"/>
  <c r="F33" i="22"/>
  <c r="E33" i="22"/>
  <c r="D33" i="22"/>
  <c r="C33" i="22"/>
  <c r="B33" i="22"/>
  <c r="K32" i="22"/>
  <c r="J32" i="22"/>
  <c r="I32" i="22"/>
  <c r="H32" i="22"/>
  <c r="G32" i="22"/>
  <c r="F32" i="22"/>
  <c r="E32" i="22"/>
  <c r="D32" i="22"/>
  <c r="C32" i="22"/>
  <c r="B32" i="22"/>
  <c r="K31" i="22"/>
  <c r="J31" i="22"/>
  <c r="I31" i="22"/>
  <c r="H31" i="22"/>
  <c r="G31" i="22"/>
  <c r="F31" i="22"/>
  <c r="E31" i="22"/>
  <c r="D31" i="22"/>
  <c r="C31" i="22"/>
  <c r="B31" i="22"/>
  <c r="K30" i="22"/>
  <c r="J30" i="22"/>
  <c r="I30" i="22"/>
  <c r="H30" i="22"/>
  <c r="G30" i="22"/>
  <c r="F30" i="22"/>
  <c r="E30" i="22"/>
  <c r="D30" i="22"/>
  <c r="C30" i="22"/>
  <c r="B30" i="22"/>
  <c r="K29" i="22"/>
  <c r="J29" i="22"/>
  <c r="I29" i="22"/>
  <c r="H29" i="22"/>
  <c r="G29" i="22"/>
  <c r="F29" i="22"/>
  <c r="E29" i="22"/>
  <c r="D29" i="22"/>
  <c r="C29" i="22"/>
  <c r="B29" i="22"/>
  <c r="K28" i="22"/>
  <c r="J28" i="22"/>
  <c r="I28" i="22"/>
  <c r="H28" i="22"/>
  <c r="G28" i="22"/>
  <c r="F28" i="22"/>
  <c r="E28" i="22"/>
  <c r="D28" i="22"/>
  <c r="C28" i="22"/>
  <c r="B28" i="22"/>
  <c r="K27" i="22"/>
  <c r="J27" i="22"/>
  <c r="I27" i="22"/>
  <c r="H27" i="22"/>
  <c r="G27" i="22"/>
  <c r="F27" i="22"/>
  <c r="E27" i="22"/>
  <c r="D27" i="22"/>
  <c r="C27" i="22"/>
  <c r="B27" i="22"/>
  <c r="K26" i="22"/>
  <c r="J26" i="22"/>
  <c r="I26" i="22"/>
  <c r="H26" i="22"/>
  <c r="G26" i="22"/>
  <c r="F26" i="22"/>
  <c r="E26" i="22"/>
  <c r="D26" i="22"/>
  <c r="C26" i="22"/>
  <c r="B26" i="22"/>
  <c r="K25" i="22"/>
  <c r="J25" i="22"/>
  <c r="I25" i="22"/>
  <c r="H25" i="22"/>
  <c r="G25" i="22"/>
  <c r="F25" i="22"/>
  <c r="E25" i="22"/>
  <c r="D25" i="22"/>
  <c r="C25" i="22"/>
  <c r="B25" i="22"/>
  <c r="K24" i="22"/>
  <c r="J24" i="22"/>
  <c r="I24" i="22"/>
  <c r="H24" i="22"/>
  <c r="G24" i="22"/>
  <c r="F24" i="22"/>
  <c r="E24" i="22"/>
  <c r="D24" i="22"/>
  <c r="C24" i="22"/>
  <c r="B24" i="22"/>
  <c r="K23" i="22"/>
  <c r="J23" i="22"/>
  <c r="I23" i="22"/>
  <c r="H23" i="22"/>
  <c r="G23" i="22"/>
  <c r="F23" i="22"/>
  <c r="E23" i="22"/>
  <c r="D23" i="22"/>
  <c r="C23" i="22"/>
  <c r="B23" i="22"/>
  <c r="K22" i="22"/>
  <c r="J22" i="22"/>
  <c r="I22" i="22"/>
  <c r="H22" i="22"/>
  <c r="G22" i="22"/>
  <c r="F22" i="22"/>
  <c r="E22" i="22"/>
  <c r="D22" i="22"/>
  <c r="C22" i="22"/>
  <c r="B22" i="22"/>
  <c r="K21" i="22"/>
  <c r="J21" i="22"/>
  <c r="I21" i="22"/>
  <c r="H21" i="22"/>
  <c r="G21" i="22"/>
  <c r="F21" i="22"/>
  <c r="E21" i="22"/>
  <c r="D21" i="22"/>
  <c r="C21" i="22"/>
  <c r="B21" i="22"/>
  <c r="K20" i="22"/>
  <c r="J20" i="22"/>
  <c r="I20" i="22"/>
  <c r="H20" i="22"/>
  <c r="G20" i="22"/>
  <c r="F20" i="22"/>
  <c r="E20" i="22"/>
  <c r="D20" i="22"/>
  <c r="C20" i="22"/>
  <c r="B20" i="22"/>
  <c r="K19" i="22"/>
  <c r="J19" i="22"/>
  <c r="I19" i="22"/>
  <c r="H19" i="22"/>
  <c r="G19" i="22"/>
  <c r="F19" i="22"/>
  <c r="E19" i="22"/>
  <c r="D19" i="22"/>
  <c r="C19" i="22"/>
  <c r="B19" i="22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E9" i="22"/>
  <c r="G35" i="21"/>
  <c r="F35" i="21"/>
  <c r="E35" i="21"/>
  <c r="D35" i="21"/>
  <c r="C35" i="21"/>
  <c r="B35" i="21"/>
  <c r="K34" i="21"/>
  <c r="J34" i="21"/>
  <c r="I34" i="21"/>
  <c r="H34" i="21"/>
  <c r="G34" i="21"/>
  <c r="F34" i="21"/>
  <c r="E34" i="21"/>
  <c r="D34" i="21"/>
  <c r="C34" i="21"/>
  <c r="B34" i="21"/>
  <c r="K33" i="21"/>
  <c r="J33" i="21"/>
  <c r="I33" i="21"/>
  <c r="H33" i="21"/>
  <c r="G33" i="21"/>
  <c r="F33" i="21"/>
  <c r="E33" i="21"/>
  <c r="D33" i="21"/>
  <c r="C33" i="21"/>
  <c r="B33" i="21"/>
  <c r="K32" i="21"/>
  <c r="J32" i="21"/>
  <c r="I32" i="21"/>
  <c r="H32" i="21"/>
  <c r="G32" i="21"/>
  <c r="F32" i="21"/>
  <c r="E32" i="21"/>
  <c r="D32" i="21"/>
  <c r="C32" i="21"/>
  <c r="B32" i="21"/>
  <c r="K31" i="21"/>
  <c r="J31" i="21"/>
  <c r="I31" i="21"/>
  <c r="H31" i="21"/>
  <c r="G31" i="21"/>
  <c r="F31" i="21"/>
  <c r="E31" i="21"/>
  <c r="D31" i="21"/>
  <c r="C31" i="21"/>
  <c r="B31" i="21"/>
  <c r="K30" i="21"/>
  <c r="J30" i="21"/>
  <c r="I30" i="21"/>
  <c r="H30" i="21"/>
  <c r="G30" i="21"/>
  <c r="F30" i="21"/>
  <c r="E30" i="21"/>
  <c r="D30" i="21"/>
  <c r="C30" i="21"/>
  <c r="B30" i="21"/>
  <c r="K29" i="21"/>
  <c r="J29" i="21"/>
  <c r="I29" i="21"/>
  <c r="H29" i="21"/>
  <c r="G29" i="21"/>
  <c r="F29" i="21"/>
  <c r="E29" i="21"/>
  <c r="D29" i="21"/>
  <c r="C29" i="21"/>
  <c r="B29" i="21"/>
  <c r="K28" i="21"/>
  <c r="J28" i="21"/>
  <c r="I28" i="21"/>
  <c r="H28" i="21"/>
  <c r="G28" i="21"/>
  <c r="F28" i="21"/>
  <c r="E28" i="21"/>
  <c r="D28" i="21"/>
  <c r="C28" i="21"/>
  <c r="B28" i="21"/>
  <c r="K27" i="21"/>
  <c r="J27" i="21"/>
  <c r="I27" i="21"/>
  <c r="H27" i="21"/>
  <c r="G27" i="21"/>
  <c r="F27" i="21"/>
  <c r="E27" i="21"/>
  <c r="D27" i="21"/>
  <c r="C27" i="21"/>
  <c r="B27" i="21"/>
  <c r="K26" i="21"/>
  <c r="J26" i="21"/>
  <c r="I26" i="21"/>
  <c r="H26" i="21"/>
  <c r="G26" i="21"/>
  <c r="F26" i="21"/>
  <c r="E26" i="21"/>
  <c r="D26" i="21"/>
  <c r="C26" i="21"/>
  <c r="B26" i="21"/>
  <c r="K25" i="21"/>
  <c r="J25" i="21"/>
  <c r="I25" i="21"/>
  <c r="H25" i="21"/>
  <c r="G25" i="21"/>
  <c r="F25" i="21"/>
  <c r="E25" i="21"/>
  <c r="D25" i="21"/>
  <c r="C25" i="21"/>
  <c r="B25" i="21"/>
  <c r="K24" i="21"/>
  <c r="J24" i="21"/>
  <c r="I24" i="21"/>
  <c r="H24" i="21"/>
  <c r="G24" i="21"/>
  <c r="F24" i="21"/>
  <c r="E24" i="21"/>
  <c r="D24" i="21"/>
  <c r="C24" i="21"/>
  <c r="B24" i="21"/>
  <c r="K23" i="21"/>
  <c r="J23" i="21"/>
  <c r="I23" i="21"/>
  <c r="H23" i="21"/>
  <c r="G23" i="21"/>
  <c r="F23" i="21"/>
  <c r="E23" i="21"/>
  <c r="D23" i="21"/>
  <c r="C23" i="21"/>
  <c r="B23" i="21"/>
  <c r="K22" i="21"/>
  <c r="J22" i="21"/>
  <c r="I22" i="21"/>
  <c r="H22" i="21"/>
  <c r="G22" i="21"/>
  <c r="F22" i="21"/>
  <c r="E22" i="21"/>
  <c r="D22" i="21"/>
  <c r="C22" i="21"/>
  <c r="B22" i="21"/>
  <c r="K21" i="21"/>
  <c r="J21" i="21"/>
  <c r="I21" i="21"/>
  <c r="H21" i="21"/>
  <c r="G21" i="21"/>
  <c r="F21" i="21"/>
  <c r="E21" i="21"/>
  <c r="D21" i="21"/>
  <c r="C21" i="21"/>
  <c r="B21" i="21"/>
  <c r="K20" i="21"/>
  <c r="J20" i="21"/>
  <c r="I20" i="21"/>
  <c r="H20" i="21"/>
  <c r="G20" i="21"/>
  <c r="F20" i="21"/>
  <c r="E20" i="21"/>
  <c r="D20" i="21"/>
  <c r="C20" i="21"/>
  <c r="B20" i="21"/>
  <c r="K19" i="21"/>
  <c r="J19" i="21"/>
  <c r="I19" i="21"/>
  <c r="H19" i="21"/>
  <c r="G19" i="21"/>
  <c r="F19" i="21"/>
  <c r="E19" i="21"/>
  <c r="D19" i="21"/>
  <c r="C19" i="21"/>
  <c r="B19" i="21"/>
  <c r="K18" i="21"/>
  <c r="J18" i="21"/>
  <c r="I18" i="21"/>
  <c r="H18" i="21"/>
  <c r="G18" i="21"/>
  <c r="F18" i="21"/>
  <c r="E18" i="21"/>
  <c r="D18" i="21"/>
  <c r="C18" i="21"/>
  <c r="B18" i="21"/>
  <c r="K17" i="21"/>
  <c r="J17" i="21"/>
  <c r="I17" i="21"/>
  <c r="H17" i="21"/>
  <c r="G17" i="21"/>
  <c r="F17" i="21"/>
  <c r="E17" i="21"/>
  <c r="D17" i="21"/>
  <c r="C17" i="21"/>
  <c r="B17" i="21"/>
  <c r="K16" i="21"/>
  <c r="J16" i="21"/>
  <c r="I16" i="21"/>
  <c r="H16" i="21"/>
  <c r="G16" i="21"/>
  <c r="F16" i="21"/>
  <c r="E16" i="21"/>
  <c r="D16" i="21"/>
  <c r="C16" i="21"/>
  <c r="B16" i="21"/>
  <c r="K15" i="21"/>
  <c r="J15" i="21"/>
  <c r="I15" i="21"/>
  <c r="H15" i="21"/>
  <c r="G15" i="21"/>
  <c r="F15" i="21"/>
  <c r="E15" i="21"/>
  <c r="D15" i="21"/>
  <c r="C15" i="21"/>
  <c r="B15" i="21"/>
  <c r="K14" i="21"/>
  <c r="J14" i="21"/>
  <c r="I14" i="21"/>
  <c r="H14" i="21"/>
  <c r="G14" i="21"/>
  <c r="F14" i="21"/>
  <c r="E14" i="21"/>
  <c r="D14" i="21"/>
  <c r="C14" i="21"/>
  <c r="B14" i="21"/>
  <c r="K13" i="21"/>
  <c r="J13" i="21"/>
  <c r="E9" i="21"/>
  <c r="B35" i="20"/>
  <c r="K34" i="20"/>
  <c r="J34" i="20"/>
  <c r="I34" i="20"/>
  <c r="H34" i="20"/>
  <c r="G34" i="20"/>
  <c r="F34" i="20"/>
  <c r="E34" i="20"/>
  <c r="D34" i="20"/>
  <c r="C34" i="20"/>
  <c r="B34" i="20"/>
  <c r="K33" i="20"/>
  <c r="J33" i="20"/>
  <c r="I33" i="20"/>
  <c r="H33" i="20"/>
  <c r="G33" i="20"/>
  <c r="F33" i="20"/>
  <c r="E33" i="20"/>
  <c r="D33" i="20"/>
  <c r="C33" i="20"/>
  <c r="B33" i="20"/>
  <c r="K32" i="20"/>
  <c r="J32" i="20"/>
  <c r="I32" i="20"/>
  <c r="H32" i="20"/>
  <c r="G32" i="20"/>
  <c r="F32" i="20"/>
  <c r="E32" i="20"/>
  <c r="D32" i="20"/>
  <c r="C32" i="20"/>
  <c r="B32" i="20"/>
  <c r="K31" i="20"/>
  <c r="J31" i="20"/>
  <c r="I31" i="20"/>
  <c r="H31" i="20"/>
  <c r="G31" i="20"/>
  <c r="F31" i="20"/>
  <c r="E31" i="20"/>
  <c r="D31" i="20"/>
  <c r="C31" i="20"/>
  <c r="B31" i="20"/>
  <c r="K30" i="20"/>
  <c r="J30" i="20"/>
  <c r="I30" i="20"/>
  <c r="H30" i="20"/>
  <c r="G30" i="20"/>
  <c r="F30" i="20"/>
  <c r="E30" i="20"/>
  <c r="D30" i="20"/>
  <c r="C30" i="20"/>
  <c r="B30" i="20"/>
  <c r="K29" i="20"/>
  <c r="J29" i="20"/>
  <c r="I29" i="20"/>
  <c r="H29" i="20"/>
  <c r="G29" i="20"/>
  <c r="F29" i="20"/>
  <c r="E29" i="20"/>
  <c r="D29" i="20"/>
  <c r="C29" i="20"/>
  <c r="B29" i="20"/>
  <c r="K28" i="20"/>
  <c r="J28" i="20"/>
  <c r="I28" i="20"/>
  <c r="H28" i="20"/>
  <c r="G28" i="20"/>
  <c r="F28" i="20"/>
  <c r="E28" i="20"/>
  <c r="D28" i="20"/>
  <c r="C28" i="20"/>
  <c r="B28" i="20"/>
  <c r="K27" i="20"/>
  <c r="J27" i="20"/>
  <c r="I27" i="20"/>
  <c r="H27" i="20"/>
  <c r="G27" i="20"/>
  <c r="F27" i="20"/>
  <c r="E27" i="20"/>
  <c r="D27" i="20"/>
  <c r="C27" i="20"/>
  <c r="B27" i="20"/>
  <c r="K26" i="20"/>
  <c r="J26" i="20"/>
  <c r="I26" i="20"/>
  <c r="H26" i="20"/>
  <c r="G26" i="20"/>
  <c r="F26" i="20"/>
  <c r="E26" i="20"/>
  <c r="D26" i="20"/>
  <c r="C26" i="20"/>
  <c r="B26" i="20"/>
  <c r="K25" i="20"/>
  <c r="J25" i="20"/>
  <c r="I25" i="20"/>
  <c r="H25" i="20"/>
  <c r="G25" i="20"/>
  <c r="F25" i="20"/>
  <c r="E25" i="20"/>
  <c r="D25" i="20"/>
  <c r="C25" i="20"/>
  <c r="B25" i="20"/>
  <c r="K24" i="20"/>
  <c r="J24" i="20"/>
  <c r="I24" i="20"/>
  <c r="H24" i="20"/>
  <c r="G24" i="20"/>
  <c r="F24" i="20"/>
  <c r="E24" i="20"/>
  <c r="D24" i="20"/>
  <c r="C24" i="20"/>
  <c r="B24" i="20"/>
  <c r="K23" i="20"/>
  <c r="J23" i="20"/>
  <c r="I23" i="20"/>
  <c r="H23" i="20"/>
  <c r="G23" i="20"/>
  <c r="F23" i="20"/>
  <c r="E23" i="20"/>
  <c r="D23" i="20"/>
  <c r="C23" i="20"/>
  <c r="B23" i="20"/>
  <c r="K22" i="20"/>
  <c r="J22" i="20"/>
  <c r="I22" i="20"/>
  <c r="H22" i="20"/>
  <c r="G22" i="20"/>
  <c r="F22" i="20"/>
  <c r="E22" i="20"/>
  <c r="D22" i="20"/>
  <c r="C22" i="20"/>
  <c r="B22" i="20"/>
  <c r="K21" i="20"/>
  <c r="J21" i="20"/>
  <c r="I21" i="20"/>
  <c r="H21" i="20"/>
  <c r="G21" i="20"/>
  <c r="F21" i="20"/>
  <c r="E21" i="20"/>
  <c r="D21" i="20"/>
  <c r="C21" i="20"/>
  <c r="B21" i="20"/>
  <c r="K20" i="20"/>
  <c r="J20" i="20"/>
  <c r="I20" i="20"/>
  <c r="H20" i="20"/>
  <c r="G20" i="20"/>
  <c r="F20" i="20"/>
  <c r="E20" i="20"/>
  <c r="D20" i="20"/>
  <c r="C20" i="20"/>
  <c r="B20" i="20"/>
  <c r="K19" i="20"/>
  <c r="J19" i="20"/>
  <c r="I19" i="20"/>
  <c r="H19" i="20"/>
  <c r="G19" i="20"/>
  <c r="F19" i="20"/>
  <c r="E19" i="20"/>
  <c r="D19" i="20"/>
  <c r="C19" i="20"/>
  <c r="B19" i="20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B31" i="19"/>
  <c r="K30" i="19"/>
  <c r="J30" i="19"/>
  <c r="I30" i="19"/>
  <c r="H30" i="19"/>
  <c r="G30" i="19"/>
  <c r="F30" i="19"/>
  <c r="E30" i="19"/>
  <c r="D30" i="19"/>
  <c r="C30" i="19"/>
  <c r="B30" i="19"/>
  <c r="K29" i="19"/>
  <c r="J29" i="19"/>
  <c r="I29" i="19"/>
  <c r="H29" i="19"/>
  <c r="G29" i="19"/>
  <c r="F29" i="19"/>
  <c r="E29" i="19"/>
  <c r="D29" i="19"/>
  <c r="C29" i="19"/>
  <c r="B29" i="19"/>
  <c r="K28" i="19"/>
  <c r="J28" i="19"/>
  <c r="I28" i="19"/>
  <c r="H28" i="19"/>
  <c r="G28" i="19"/>
  <c r="F28" i="19"/>
  <c r="E28" i="19"/>
  <c r="D28" i="19"/>
  <c r="C28" i="19"/>
  <c r="B28" i="19"/>
  <c r="K27" i="19"/>
  <c r="J27" i="19"/>
  <c r="I27" i="19"/>
  <c r="H27" i="19"/>
  <c r="G27" i="19"/>
  <c r="F27" i="19"/>
  <c r="E27" i="19"/>
  <c r="D27" i="19"/>
  <c r="C27" i="19"/>
  <c r="B27" i="19"/>
  <c r="K26" i="19"/>
  <c r="J26" i="19"/>
  <c r="I26" i="19"/>
  <c r="H26" i="19"/>
  <c r="G26" i="19"/>
  <c r="F26" i="19"/>
  <c r="E26" i="19"/>
  <c r="D26" i="19"/>
  <c r="C26" i="19"/>
  <c r="B26" i="19"/>
  <c r="K25" i="19"/>
  <c r="J25" i="19"/>
  <c r="I25" i="19"/>
  <c r="H25" i="19"/>
  <c r="G25" i="19"/>
  <c r="F25" i="19"/>
  <c r="E25" i="19"/>
  <c r="D25" i="19"/>
  <c r="C25" i="19"/>
  <c r="B25" i="19"/>
  <c r="K24" i="19"/>
  <c r="J24" i="19"/>
  <c r="I24" i="19"/>
  <c r="H24" i="19"/>
  <c r="G24" i="19"/>
  <c r="F24" i="19"/>
  <c r="E24" i="19"/>
  <c r="D24" i="19"/>
  <c r="C24" i="19"/>
  <c r="B24" i="19"/>
  <c r="K23" i="19"/>
  <c r="J23" i="19"/>
  <c r="I23" i="19"/>
  <c r="H23" i="19"/>
  <c r="G23" i="19"/>
  <c r="F23" i="19"/>
  <c r="E23" i="19"/>
  <c r="D23" i="19"/>
  <c r="C23" i="19"/>
  <c r="B23" i="19"/>
  <c r="K22" i="19"/>
  <c r="J22" i="19"/>
  <c r="I22" i="19"/>
  <c r="H22" i="19"/>
  <c r="G22" i="19"/>
  <c r="F22" i="19"/>
  <c r="E22" i="19"/>
  <c r="D22" i="19"/>
  <c r="C22" i="19"/>
  <c r="B22" i="19"/>
  <c r="K21" i="19"/>
  <c r="J21" i="19"/>
  <c r="I21" i="19"/>
  <c r="H21" i="19"/>
  <c r="G21" i="19"/>
  <c r="F21" i="19"/>
  <c r="E21" i="19"/>
  <c r="D21" i="19"/>
  <c r="C21" i="19"/>
  <c r="B21" i="19"/>
  <c r="K20" i="19"/>
  <c r="J20" i="19"/>
  <c r="I20" i="19"/>
  <c r="H20" i="19"/>
  <c r="G20" i="19"/>
  <c r="F20" i="19"/>
  <c r="E20" i="19"/>
  <c r="D20" i="19"/>
  <c r="C20" i="19"/>
  <c r="B20" i="19"/>
  <c r="K19" i="19"/>
  <c r="J19" i="19"/>
  <c r="I19" i="19"/>
  <c r="H19" i="19"/>
  <c r="G19" i="19"/>
  <c r="F19" i="19"/>
  <c r="E19" i="19"/>
  <c r="D19" i="19"/>
  <c r="C19" i="19"/>
  <c r="B19" i="19"/>
  <c r="K18" i="19"/>
  <c r="J18" i="19"/>
  <c r="I18" i="19"/>
  <c r="H18" i="19"/>
  <c r="G18" i="19"/>
  <c r="F18" i="19"/>
  <c r="E18" i="19"/>
  <c r="D18" i="19"/>
  <c r="C18" i="19"/>
  <c r="B18" i="19"/>
  <c r="K17" i="19"/>
  <c r="J17" i="19"/>
  <c r="I17" i="19"/>
  <c r="H17" i="19"/>
  <c r="G17" i="19"/>
  <c r="F17" i="19"/>
  <c r="E17" i="19"/>
  <c r="D17" i="19"/>
  <c r="C17" i="19"/>
  <c r="B17" i="19"/>
  <c r="K16" i="19"/>
  <c r="J16" i="19"/>
  <c r="I16" i="19"/>
  <c r="H16" i="19"/>
  <c r="G16" i="19"/>
  <c r="F16" i="19"/>
  <c r="E16" i="19"/>
  <c r="D16" i="19"/>
  <c r="C16" i="19"/>
  <c r="B16" i="19"/>
  <c r="K15" i="19"/>
  <c r="J15" i="19"/>
  <c r="I15" i="19"/>
  <c r="H15" i="19"/>
  <c r="G15" i="19"/>
  <c r="F15" i="19"/>
  <c r="E15" i="19"/>
  <c r="D15" i="19"/>
  <c r="C15" i="19"/>
  <c r="B15" i="19"/>
  <c r="K14" i="19"/>
  <c r="J14" i="19"/>
  <c r="I14" i="19"/>
  <c r="H14" i="19"/>
  <c r="G14" i="19"/>
  <c r="F14" i="19"/>
  <c r="E14" i="19"/>
  <c r="D14" i="19"/>
  <c r="C14" i="19"/>
  <c r="B14" i="19"/>
  <c r="K13" i="19"/>
  <c r="J13" i="19"/>
  <c r="I13" i="19"/>
  <c r="H13" i="19"/>
  <c r="G13" i="19"/>
  <c r="J28" i="18"/>
  <c r="I28" i="18"/>
  <c r="H28" i="18"/>
  <c r="G28" i="18"/>
  <c r="F28" i="18"/>
  <c r="E28" i="18"/>
  <c r="D28" i="18"/>
  <c r="C28" i="18"/>
  <c r="B28" i="18"/>
  <c r="K27" i="18"/>
  <c r="J27" i="18"/>
  <c r="I27" i="18"/>
  <c r="H27" i="18"/>
  <c r="G27" i="18"/>
  <c r="F27" i="18"/>
  <c r="E27" i="18"/>
  <c r="D27" i="18"/>
  <c r="C27" i="18"/>
  <c r="B27" i="18"/>
  <c r="K26" i="18"/>
  <c r="J26" i="18"/>
  <c r="I26" i="18"/>
  <c r="H26" i="18"/>
  <c r="G26" i="18"/>
  <c r="F26" i="18"/>
  <c r="E26" i="18"/>
  <c r="D26" i="18"/>
  <c r="C26" i="18"/>
  <c r="B26" i="18"/>
  <c r="K25" i="18"/>
  <c r="J25" i="18"/>
  <c r="I25" i="18"/>
  <c r="H25" i="18"/>
  <c r="G25" i="18"/>
  <c r="F25" i="18"/>
  <c r="E25" i="18"/>
  <c r="D25" i="18"/>
  <c r="C25" i="18"/>
  <c r="B25" i="18"/>
  <c r="K24" i="18"/>
  <c r="J24" i="18"/>
  <c r="I24" i="18"/>
  <c r="H24" i="18"/>
  <c r="G24" i="18"/>
  <c r="F24" i="18"/>
  <c r="E24" i="18"/>
  <c r="D24" i="18"/>
  <c r="C24" i="18"/>
  <c r="B24" i="18"/>
  <c r="K23" i="18"/>
  <c r="J23" i="18"/>
  <c r="I23" i="18"/>
  <c r="H23" i="18"/>
  <c r="G23" i="18"/>
  <c r="F23" i="18"/>
  <c r="E23" i="18"/>
  <c r="D23" i="18"/>
  <c r="C23" i="18"/>
  <c r="B23" i="18"/>
  <c r="K22" i="18"/>
  <c r="J22" i="18"/>
  <c r="I22" i="18"/>
  <c r="H22" i="18"/>
  <c r="G22" i="18"/>
  <c r="F22" i="18"/>
  <c r="E22" i="18"/>
  <c r="D22" i="18"/>
  <c r="C22" i="18"/>
  <c r="B22" i="18"/>
  <c r="K21" i="18"/>
  <c r="J21" i="18"/>
  <c r="I21" i="18"/>
  <c r="H21" i="18"/>
  <c r="G21" i="18"/>
  <c r="F21" i="18"/>
  <c r="E21" i="18"/>
  <c r="D21" i="18"/>
  <c r="C21" i="18"/>
  <c r="B21" i="18"/>
  <c r="K20" i="18"/>
  <c r="J20" i="18"/>
  <c r="I20" i="18"/>
  <c r="H20" i="18"/>
  <c r="G20" i="18"/>
  <c r="F20" i="18"/>
  <c r="E20" i="18"/>
  <c r="D20" i="18"/>
  <c r="C20" i="18"/>
  <c r="B20" i="18"/>
  <c r="K19" i="18"/>
  <c r="J19" i="18"/>
  <c r="I19" i="18"/>
  <c r="H19" i="18"/>
  <c r="G19" i="18"/>
  <c r="F19" i="18"/>
  <c r="E19" i="18"/>
  <c r="D19" i="18"/>
  <c r="C19" i="18"/>
  <c r="B19" i="18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G23" i="17"/>
  <c r="F23" i="17"/>
  <c r="E23" i="17"/>
  <c r="D23" i="17"/>
  <c r="C23" i="17"/>
  <c r="B23" i="17"/>
  <c r="K22" i="17"/>
  <c r="J22" i="17"/>
  <c r="I22" i="17"/>
  <c r="H22" i="17"/>
  <c r="G22" i="17"/>
  <c r="F22" i="17"/>
  <c r="E22" i="17"/>
  <c r="D22" i="17"/>
  <c r="C22" i="17"/>
  <c r="B22" i="17"/>
  <c r="K21" i="17"/>
  <c r="J21" i="17"/>
  <c r="I21" i="17"/>
  <c r="H21" i="17"/>
  <c r="G21" i="17"/>
  <c r="F21" i="17"/>
  <c r="E21" i="17"/>
  <c r="D21" i="17"/>
  <c r="C21" i="17"/>
  <c r="B21" i="17"/>
  <c r="K20" i="17"/>
  <c r="J20" i="17"/>
  <c r="I20" i="17"/>
  <c r="H20" i="17"/>
  <c r="G20" i="17"/>
  <c r="F20" i="17"/>
  <c r="E20" i="17"/>
  <c r="D20" i="17"/>
  <c r="C20" i="17"/>
  <c r="B20" i="17"/>
  <c r="K19" i="17"/>
  <c r="J19" i="17"/>
  <c r="I19" i="17"/>
  <c r="H19" i="17"/>
  <c r="G19" i="17"/>
  <c r="F19" i="17"/>
  <c r="E19" i="17"/>
  <c r="D19" i="17"/>
  <c r="C19" i="17"/>
  <c r="B19" i="17"/>
  <c r="K18" i="17"/>
  <c r="J18" i="17"/>
  <c r="I18" i="17"/>
  <c r="H18" i="17"/>
  <c r="G18" i="17"/>
  <c r="F18" i="17"/>
  <c r="E18" i="17"/>
  <c r="D18" i="17"/>
  <c r="C18" i="17"/>
  <c r="B18" i="17"/>
  <c r="K17" i="17"/>
  <c r="J17" i="17"/>
  <c r="I17" i="17"/>
  <c r="H17" i="17"/>
  <c r="G17" i="17"/>
  <c r="F17" i="17"/>
  <c r="E17" i="17"/>
  <c r="D17" i="17"/>
  <c r="C17" i="17"/>
  <c r="B17" i="17"/>
  <c r="K16" i="17"/>
  <c r="J16" i="17"/>
  <c r="I16" i="17"/>
  <c r="H16" i="17"/>
  <c r="G16" i="17"/>
  <c r="F16" i="17"/>
  <c r="E16" i="17"/>
  <c r="D16" i="17"/>
  <c r="C16" i="17"/>
  <c r="B16" i="17"/>
  <c r="K15" i="17"/>
  <c r="J15" i="17"/>
  <c r="I15" i="17"/>
  <c r="H15" i="17"/>
  <c r="G15" i="17"/>
  <c r="F15" i="17"/>
  <c r="E15" i="17"/>
  <c r="D15" i="17"/>
  <c r="C15" i="17"/>
  <c r="B15" i="17"/>
  <c r="K14" i="17"/>
  <c r="J14" i="17"/>
  <c r="I14" i="17"/>
  <c r="H14" i="17"/>
  <c r="G14" i="17"/>
  <c r="F14" i="17"/>
  <c r="E14" i="17"/>
  <c r="D14" i="17"/>
  <c r="C14" i="17"/>
  <c r="B14" i="17"/>
  <c r="K13" i="17"/>
  <c r="J13" i="17"/>
  <c r="I13" i="17"/>
  <c r="H13" i="17"/>
  <c r="G13" i="17"/>
  <c r="F13" i="17"/>
  <c r="E13" i="17"/>
  <c r="G22" i="16"/>
  <c r="F22" i="16"/>
  <c r="E22" i="16"/>
  <c r="D22" i="16"/>
  <c r="C22" i="16"/>
  <c r="B22" i="16"/>
  <c r="K21" i="16"/>
  <c r="J21" i="16"/>
  <c r="I21" i="16"/>
  <c r="H21" i="16"/>
  <c r="G21" i="16"/>
  <c r="F21" i="16"/>
  <c r="E21" i="16"/>
  <c r="D21" i="16"/>
  <c r="C21" i="16"/>
  <c r="B21" i="16"/>
  <c r="K20" i="16"/>
  <c r="J20" i="16"/>
  <c r="I20" i="16"/>
  <c r="H20" i="16"/>
  <c r="G20" i="16"/>
  <c r="F20" i="16"/>
  <c r="E20" i="16"/>
  <c r="D20" i="16"/>
  <c r="C20" i="16"/>
  <c r="B20" i="16"/>
  <c r="K19" i="16"/>
  <c r="J19" i="16"/>
  <c r="I19" i="16"/>
  <c r="H19" i="16"/>
  <c r="G19" i="16"/>
  <c r="F19" i="16"/>
  <c r="E19" i="16"/>
  <c r="D19" i="16"/>
  <c r="C19" i="16"/>
  <c r="B19" i="16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E9" i="2" l="1"/>
  <c r="E9" i="3"/>
  <c r="E9" i="12"/>
  <c r="E9" i="13"/>
  <c r="E9" i="14"/>
  <c r="E9" i="15"/>
  <c r="E9" i="1"/>
  <c r="A129" i="15" l="1"/>
  <c r="K128" i="15"/>
  <c r="J128" i="15"/>
  <c r="I128" i="15"/>
  <c r="H128" i="15"/>
  <c r="G128" i="15"/>
  <c r="F128" i="15"/>
  <c r="E128" i="15"/>
  <c r="D128" i="15"/>
  <c r="C128" i="15"/>
  <c r="B128" i="15"/>
  <c r="K127" i="15"/>
  <c r="J127" i="15"/>
  <c r="I127" i="15"/>
  <c r="H127" i="15"/>
  <c r="G127" i="15"/>
  <c r="F127" i="15"/>
  <c r="E127" i="15"/>
  <c r="D127" i="15"/>
  <c r="C127" i="15"/>
  <c r="B127" i="15"/>
  <c r="K126" i="15"/>
  <c r="J126" i="15"/>
  <c r="I126" i="15"/>
  <c r="H126" i="15"/>
  <c r="G126" i="15"/>
  <c r="F126" i="15"/>
  <c r="E126" i="15"/>
  <c r="D126" i="15"/>
  <c r="C126" i="15"/>
  <c r="B126" i="15"/>
  <c r="K125" i="15"/>
  <c r="J125" i="15"/>
  <c r="I125" i="15"/>
  <c r="H125" i="15"/>
  <c r="G125" i="15"/>
  <c r="F125" i="15"/>
  <c r="E125" i="15"/>
  <c r="D125" i="15"/>
  <c r="C125" i="15"/>
  <c r="B125" i="15"/>
  <c r="K124" i="15"/>
  <c r="J124" i="15"/>
  <c r="I124" i="15"/>
  <c r="H124" i="15"/>
  <c r="G124" i="15"/>
  <c r="F124" i="15"/>
  <c r="E124" i="15"/>
  <c r="D124" i="15"/>
  <c r="C124" i="15"/>
  <c r="B124" i="15"/>
  <c r="K123" i="15"/>
  <c r="J123" i="15"/>
  <c r="I123" i="15"/>
  <c r="H123" i="15"/>
  <c r="G123" i="15"/>
  <c r="F123" i="15"/>
  <c r="E123" i="15"/>
  <c r="D123" i="15"/>
  <c r="C123" i="15"/>
  <c r="B123" i="15"/>
  <c r="K122" i="15"/>
  <c r="J122" i="15"/>
  <c r="I122" i="15"/>
  <c r="H122" i="15"/>
  <c r="G122" i="15"/>
  <c r="F122" i="15"/>
  <c r="E122" i="15"/>
  <c r="D122" i="15"/>
  <c r="C122" i="15"/>
  <c r="B122" i="15"/>
  <c r="K121" i="15"/>
  <c r="J121" i="15"/>
  <c r="I121" i="15"/>
  <c r="H121" i="15"/>
  <c r="G121" i="15"/>
  <c r="F121" i="15"/>
  <c r="E121" i="15"/>
  <c r="D121" i="15"/>
  <c r="C121" i="15"/>
  <c r="B121" i="15"/>
  <c r="K120" i="15"/>
  <c r="J120" i="15"/>
  <c r="I120" i="15"/>
  <c r="H120" i="15"/>
  <c r="G120" i="15"/>
  <c r="F120" i="15"/>
  <c r="E120" i="15"/>
  <c r="D120" i="15"/>
  <c r="C120" i="15"/>
  <c r="B120" i="15"/>
  <c r="K119" i="15"/>
  <c r="J119" i="15"/>
  <c r="I119" i="15"/>
  <c r="H119" i="15"/>
  <c r="G119" i="15"/>
  <c r="F119" i="15"/>
  <c r="E119" i="15"/>
  <c r="D119" i="15"/>
  <c r="C119" i="15"/>
  <c r="B119" i="15"/>
  <c r="K118" i="15"/>
  <c r="J118" i="15"/>
  <c r="I118" i="15"/>
  <c r="H118" i="15"/>
  <c r="G118" i="15"/>
  <c r="F118" i="15"/>
  <c r="E118" i="15"/>
  <c r="D118" i="15"/>
  <c r="C118" i="15"/>
  <c r="B118" i="15"/>
  <c r="K117" i="15"/>
  <c r="J117" i="15"/>
  <c r="I117" i="15"/>
  <c r="H117" i="15"/>
  <c r="G117" i="15"/>
  <c r="F117" i="15"/>
  <c r="E117" i="15"/>
  <c r="D117" i="15"/>
  <c r="C117" i="15"/>
  <c r="B117" i="15"/>
  <c r="K116" i="15"/>
  <c r="J116" i="15"/>
  <c r="I116" i="15"/>
  <c r="H116" i="15"/>
  <c r="G116" i="15"/>
  <c r="F116" i="15"/>
  <c r="E116" i="15"/>
  <c r="D116" i="15"/>
  <c r="C116" i="15"/>
  <c r="B116" i="15"/>
  <c r="K115" i="15"/>
  <c r="J115" i="15"/>
  <c r="I115" i="15"/>
  <c r="H115" i="15"/>
  <c r="G115" i="15"/>
  <c r="F115" i="15"/>
  <c r="E115" i="15"/>
  <c r="D115" i="15"/>
  <c r="C115" i="15"/>
  <c r="B115" i="15"/>
  <c r="K114" i="15"/>
  <c r="J114" i="15"/>
  <c r="I114" i="15"/>
  <c r="H114" i="15"/>
  <c r="G114" i="15"/>
  <c r="F114" i="15"/>
  <c r="E114" i="15"/>
  <c r="D114" i="15"/>
  <c r="C114" i="15"/>
  <c r="B114" i="15"/>
  <c r="K113" i="15"/>
  <c r="J113" i="15"/>
  <c r="I113" i="15"/>
  <c r="H113" i="15"/>
  <c r="G113" i="15"/>
  <c r="F113" i="15"/>
  <c r="E113" i="15"/>
  <c r="D113" i="15"/>
  <c r="C113" i="15"/>
  <c r="B113" i="15"/>
  <c r="K112" i="15"/>
  <c r="J112" i="15"/>
  <c r="I112" i="15"/>
  <c r="H112" i="15"/>
  <c r="G112" i="15"/>
  <c r="F112" i="15"/>
  <c r="E112" i="15"/>
  <c r="D112" i="15"/>
  <c r="C112" i="15"/>
  <c r="B112" i="15"/>
  <c r="K111" i="15"/>
  <c r="J111" i="15"/>
  <c r="I111" i="15"/>
  <c r="H111" i="15"/>
  <c r="G111" i="15"/>
  <c r="F111" i="15"/>
  <c r="E111" i="15"/>
  <c r="D111" i="15"/>
  <c r="C111" i="15"/>
  <c r="B111" i="15"/>
  <c r="K110" i="15"/>
  <c r="J110" i="15"/>
  <c r="I110" i="15"/>
  <c r="H110" i="15"/>
  <c r="G110" i="15"/>
  <c r="F110" i="15"/>
  <c r="E110" i="15"/>
  <c r="D110" i="15"/>
  <c r="C110" i="15"/>
  <c r="B110" i="15"/>
  <c r="K109" i="15"/>
  <c r="J109" i="15"/>
  <c r="I109" i="15"/>
  <c r="H109" i="15"/>
  <c r="G109" i="15"/>
  <c r="F109" i="15"/>
  <c r="E109" i="15"/>
  <c r="D109" i="15"/>
  <c r="C109" i="15"/>
  <c r="B109" i="15"/>
  <c r="K108" i="15"/>
  <c r="J108" i="15"/>
  <c r="I108" i="15"/>
  <c r="H108" i="15"/>
  <c r="G108" i="15"/>
  <c r="F108" i="15"/>
  <c r="E108" i="15"/>
  <c r="D108" i="15"/>
  <c r="C108" i="15"/>
  <c r="B108" i="15"/>
  <c r="K107" i="15"/>
  <c r="J107" i="15"/>
  <c r="I107" i="15"/>
  <c r="H107" i="15"/>
  <c r="G107" i="15"/>
  <c r="F107" i="15"/>
  <c r="E107" i="15"/>
  <c r="D107" i="15"/>
  <c r="C107" i="15"/>
  <c r="B107" i="15"/>
  <c r="K106" i="15"/>
  <c r="J106" i="15"/>
  <c r="I106" i="15"/>
  <c r="H106" i="15"/>
  <c r="G106" i="15"/>
  <c r="F106" i="15"/>
  <c r="E106" i="15"/>
  <c r="D106" i="15"/>
  <c r="C106" i="15"/>
  <c r="B106" i="15"/>
  <c r="K105" i="15"/>
  <c r="J105" i="15"/>
  <c r="I105" i="15"/>
  <c r="H105" i="15"/>
  <c r="G105" i="15"/>
  <c r="F105" i="15"/>
  <c r="E105" i="15"/>
  <c r="D105" i="15"/>
  <c r="C105" i="15"/>
  <c r="B105" i="15"/>
  <c r="K104" i="15"/>
  <c r="J104" i="15"/>
  <c r="I104" i="15"/>
  <c r="H104" i="15"/>
  <c r="G104" i="15"/>
  <c r="F104" i="15"/>
  <c r="E104" i="15"/>
  <c r="D104" i="15"/>
  <c r="C104" i="15"/>
  <c r="B104" i="15"/>
  <c r="K103" i="15"/>
  <c r="J103" i="15"/>
  <c r="I103" i="15"/>
  <c r="H103" i="15"/>
  <c r="G103" i="15"/>
  <c r="F103" i="15"/>
  <c r="E103" i="15"/>
  <c r="D103" i="15"/>
  <c r="C103" i="15"/>
  <c r="B103" i="15"/>
  <c r="K102" i="15"/>
  <c r="J102" i="15"/>
  <c r="I102" i="15"/>
  <c r="H102" i="15"/>
  <c r="G102" i="15"/>
  <c r="F102" i="15"/>
  <c r="E102" i="15"/>
  <c r="D102" i="15"/>
  <c r="C102" i="15"/>
  <c r="B102" i="15"/>
  <c r="K101" i="15"/>
  <c r="J101" i="15"/>
  <c r="I101" i="15"/>
  <c r="H101" i="15"/>
  <c r="G101" i="15"/>
  <c r="F101" i="15"/>
  <c r="E101" i="15"/>
  <c r="D101" i="15"/>
  <c r="C101" i="15"/>
  <c r="B101" i="15"/>
  <c r="K100" i="15"/>
  <c r="J100" i="15"/>
  <c r="I100" i="15"/>
  <c r="H100" i="15"/>
  <c r="G100" i="15"/>
  <c r="F100" i="15"/>
  <c r="E100" i="15"/>
  <c r="D100" i="15"/>
  <c r="C100" i="15"/>
  <c r="B100" i="15"/>
  <c r="K99" i="15"/>
  <c r="J99" i="15"/>
  <c r="I99" i="15"/>
  <c r="H99" i="15"/>
  <c r="G99" i="15"/>
  <c r="F99" i="15"/>
  <c r="E99" i="15"/>
  <c r="D99" i="15"/>
  <c r="C99" i="15"/>
  <c r="B99" i="15"/>
  <c r="K98" i="15"/>
  <c r="J98" i="15"/>
  <c r="I98" i="15"/>
  <c r="H98" i="15"/>
  <c r="G98" i="15"/>
  <c r="F98" i="15"/>
  <c r="E98" i="15"/>
  <c r="D98" i="15"/>
  <c r="C98" i="15"/>
  <c r="B98" i="15"/>
  <c r="K97" i="15"/>
  <c r="J97" i="15"/>
  <c r="I97" i="15"/>
  <c r="H97" i="15"/>
  <c r="G97" i="15"/>
  <c r="F97" i="15"/>
  <c r="E97" i="15"/>
  <c r="D97" i="15"/>
  <c r="C97" i="15"/>
  <c r="B97" i="15"/>
  <c r="K96" i="15"/>
  <c r="J96" i="15"/>
  <c r="I96" i="15"/>
  <c r="H96" i="15"/>
  <c r="G96" i="15"/>
  <c r="F96" i="15"/>
  <c r="E96" i="15"/>
  <c r="D96" i="15"/>
  <c r="C96" i="15"/>
  <c r="B96" i="15"/>
  <c r="K95" i="15"/>
  <c r="J95" i="15"/>
  <c r="I95" i="15"/>
  <c r="H95" i="15"/>
  <c r="G95" i="15"/>
  <c r="F95" i="15"/>
  <c r="E95" i="15"/>
  <c r="D95" i="15"/>
  <c r="C95" i="15"/>
  <c r="B95" i="15"/>
  <c r="K94" i="15"/>
  <c r="J94" i="15"/>
  <c r="I94" i="15"/>
  <c r="H94" i="15"/>
  <c r="G94" i="15"/>
  <c r="F94" i="15"/>
  <c r="E94" i="15"/>
  <c r="D94" i="15"/>
  <c r="C94" i="15"/>
  <c r="B94" i="15"/>
  <c r="K93" i="15"/>
  <c r="J93" i="15"/>
  <c r="I93" i="15"/>
  <c r="H93" i="15"/>
  <c r="G93" i="15"/>
  <c r="F93" i="15"/>
  <c r="E93" i="15"/>
  <c r="D93" i="15"/>
  <c r="C93" i="15"/>
  <c r="B93" i="15"/>
  <c r="K92" i="15"/>
  <c r="J92" i="15"/>
  <c r="I92" i="15"/>
  <c r="H92" i="15"/>
  <c r="G92" i="15"/>
  <c r="F92" i="15"/>
  <c r="E92" i="15"/>
  <c r="D92" i="15"/>
  <c r="C92" i="15"/>
  <c r="B92" i="15"/>
  <c r="K91" i="15"/>
  <c r="J91" i="15"/>
  <c r="I91" i="15"/>
  <c r="H91" i="15"/>
  <c r="G91" i="15"/>
  <c r="F91" i="15"/>
  <c r="E91" i="15"/>
  <c r="D91" i="15"/>
  <c r="C91" i="15"/>
  <c r="B91" i="15"/>
  <c r="K90" i="15"/>
  <c r="J90" i="15"/>
  <c r="I90" i="15"/>
  <c r="H90" i="15"/>
  <c r="G90" i="15"/>
  <c r="F90" i="15"/>
  <c r="E90" i="15"/>
  <c r="D90" i="15"/>
  <c r="C90" i="15"/>
  <c r="B90" i="15"/>
  <c r="K89" i="15"/>
  <c r="J89" i="15"/>
  <c r="I89" i="15"/>
  <c r="H89" i="15"/>
  <c r="G89" i="15"/>
  <c r="F89" i="15"/>
  <c r="E89" i="15"/>
  <c r="D89" i="15"/>
  <c r="C89" i="15"/>
  <c r="B89" i="15"/>
  <c r="K88" i="15"/>
  <c r="J88" i="15"/>
  <c r="I88" i="15"/>
  <c r="H88" i="15"/>
  <c r="G88" i="15"/>
  <c r="F88" i="15"/>
  <c r="E88" i="15"/>
  <c r="D88" i="15"/>
  <c r="C88" i="15"/>
  <c r="B88" i="15"/>
  <c r="K87" i="15"/>
  <c r="J87" i="15"/>
  <c r="I87" i="15"/>
  <c r="H87" i="15"/>
  <c r="G87" i="15"/>
  <c r="F87" i="15"/>
  <c r="E87" i="15"/>
  <c r="D87" i="15"/>
  <c r="C87" i="15"/>
  <c r="B87" i="15"/>
  <c r="K86" i="15"/>
  <c r="J86" i="15"/>
  <c r="I86" i="15"/>
  <c r="H86" i="15"/>
  <c r="G86" i="15"/>
  <c r="F86" i="15"/>
  <c r="E86" i="15"/>
  <c r="D86" i="15"/>
  <c r="C86" i="15"/>
  <c r="B86" i="15"/>
  <c r="K85" i="15"/>
  <c r="J85" i="15"/>
  <c r="I85" i="15"/>
  <c r="H85" i="15"/>
  <c r="G85" i="15"/>
  <c r="F85" i="15"/>
  <c r="E85" i="15"/>
  <c r="D85" i="15"/>
  <c r="C85" i="15"/>
  <c r="B85" i="15"/>
  <c r="K84" i="15"/>
  <c r="J84" i="15"/>
  <c r="I84" i="15"/>
  <c r="H84" i="15"/>
  <c r="G84" i="15"/>
  <c r="F84" i="15"/>
  <c r="E84" i="15"/>
  <c r="D84" i="15"/>
  <c r="C84" i="15"/>
  <c r="B84" i="15"/>
  <c r="K83" i="15"/>
  <c r="J83" i="15"/>
  <c r="I83" i="15"/>
  <c r="H83" i="15"/>
  <c r="G83" i="15"/>
  <c r="F83" i="15"/>
  <c r="E83" i="15"/>
  <c r="D83" i="15"/>
  <c r="C83" i="15"/>
  <c r="B83" i="15"/>
  <c r="K82" i="15"/>
  <c r="J82" i="15"/>
  <c r="I82" i="15"/>
  <c r="H82" i="15"/>
  <c r="G82" i="15"/>
  <c r="F82" i="15"/>
  <c r="E82" i="15"/>
  <c r="D82" i="15"/>
  <c r="C82" i="15"/>
  <c r="B82" i="15"/>
  <c r="K81" i="15"/>
  <c r="J81" i="15"/>
  <c r="I81" i="15"/>
  <c r="H81" i="15"/>
  <c r="G81" i="15"/>
  <c r="F81" i="15"/>
  <c r="E81" i="15"/>
  <c r="D81" i="15"/>
  <c r="C81" i="15"/>
  <c r="B81" i="15"/>
  <c r="K80" i="15"/>
  <c r="J80" i="15"/>
  <c r="I80" i="15"/>
  <c r="H80" i="15"/>
  <c r="G80" i="15"/>
  <c r="F80" i="15"/>
  <c r="E80" i="15"/>
  <c r="D80" i="15"/>
  <c r="C80" i="15"/>
  <c r="B80" i="15"/>
  <c r="K79" i="15"/>
  <c r="J79" i="15"/>
  <c r="I79" i="15"/>
  <c r="H79" i="15"/>
  <c r="G79" i="15"/>
  <c r="F79" i="15"/>
  <c r="E79" i="15"/>
  <c r="D79" i="15"/>
  <c r="C79" i="15"/>
  <c r="B79" i="15"/>
  <c r="K78" i="15"/>
  <c r="J78" i="15"/>
  <c r="I78" i="15"/>
  <c r="H78" i="15"/>
  <c r="G78" i="15"/>
  <c r="F78" i="15"/>
  <c r="E78" i="15"/>
  <c r="D78" i="15"/>
  <c r="C78" i="15"/>
  <c r="B78" i="15"/>
  <c r="K77" i="15"/>
  <c r="J77" i="15"/>
  <c r="I77" i="15"/>
  <c r="H77" i="15"/>
  <c r="G77" i="15"/>
  <c r="F77" i="15"/>
  <c r="E77" i="15"/>
  <c r="D77" i="15"/>
  <c r="C77" i="15"/>
  <c r="B77" i="15"/>
  <c r="K76" i="15"/>
  <c r="J76" i="15"/>
  <c r="I76" i="15"/>
  <c r="H76" i="15"/>
  <c r="G76" i="15"/>
  <c r="F76" i="15"/>
  <c r="E76" i="15"/>
  <c r="D76" i="15"/>
  <c r="C76" i="15"/>
  <c r="B76" i="15"/>
  <c r="K75" i="15"/>
  <c r="J75" i="15"/>
  <c r="I75" i="15"/>
  <c r="H75" i="15"/>
  <c r="G75" i="15"/>
  <c r="F75" i="15"/>
  <c r="E75" i="15"/>
  <c r="D75" i="15"/>
  <c r="C75" i="15"/>
  <c r="B75" i="15"/>
  <c r="K74" i="15"/>
  <c r="J74" i="15"/>
  <c r="I74" i="15"/>
  <c r="H74" i="15"/>
  <c r="G74" i="15"/>
  <c r="F74" i="15"/>
  <c r="E74" i="15"/>
  <c r="D74" i="15"/>
  <c r="C74" i="15"/>
  <c r="B74" i="15"/>
  <c r="K73" i="15"/>
  <c r="J73" i="15"/>
  <c r="I73" i="15"/>
  <c r="H73" i="15"/>
  <c r="G73" i="15"/>
  <c r="F73" i="15"/>
  <c r="E73" i="15"/>
  <c r="D73" i="15"/>
  <c r="C73" i="15"/>
  <c r="B73" i="15"/>
  <c r="K72" i="15"/>
  <c r="J72" i="15"/>
  <c r="I72" i="15"/>
  <c r="H72" i="15"/>
  <c r="G72" i="15"/>
  <c r="F72" i="15"/>
  <c r="E72" i="15"/>
  <c r="D72" i="15"/>
  <c r="C72" i="15"/>
  <c r="B72" i="15"/>
  <c r="K71" i="15"/>
  <c r="J71" i="15"/>
  <c r="I71" i="15"/>
  <c r="H71" i="15"/>
  <c r="G71" i="15"/>
  <c r="F71" i="15"/>
  <c r="E71" i="15"/>
  <c r="D71" i="15"/>
  <c r="C71" i="15"/>
  <c r="B71" i="15"/>
  <c r="K70" i="15"/>
  <c r="J70" i="15"/>
  <c r="I70" i="15"/>
  <c r="H70" i="15"/>
  <c r="G70" i="15"/>
  <c r="F70" i="15"/>
  <c r="E70" i="15"/>
  <c r="D70" i="15"/>
  <c r="C70" i="15"/>
  <c r="B70" i="15"/>
  <c r="K69" i="15"/>
  <c r="J69" i="15"/>
  <c r="I69" i="15"/>
  <c r="H69" i="15"/>
  <c r="G69" i="15"/>
  <c r="F69" i="15"/>
  <c r="E69" i="15"/>
  <c r="D69" i="15"/>
  <c r="C69" i="15"/>
  <c r="B69" i="15"/>
  <c r="K68" i="15"/>
  <c r="J68" i="15"/>
  <c r="I68" i="15"/>
  <c r="H68" i="15"/>
  <c r="G68" i="15"/>
  <c r="F68" i="15"/>
  <c r="E68" i="15"/>
  <c r="D68" i="15"/>
  <c r="C68" i="15"/>
  <c r="B68" i="15"/>
  <c r="K67" i="15"/>
  <c r="J67" i="15"/>
  <c r="I67" i="15"/>
  <c r="H67" i="15"/>
  <c r="G67" i="15"/>
  <c r="F67" i="15"/>
  <c r="E67" i="15"/>
  <c r="D67" i="15"/>
  <c r="C67" i="15"/>
  <c r="B67" i="15"/>
  <c r="K66" i="15"/>
  <c r="J66" i="15"/>
  <c r="I66" i="15"/>
  <c r="H66" i="15"/>
  <c r="G66" i="15"/>
  <c r="F66" i="15"/>
  <c r="E66" i="15"/>
  <c r="D66" i="15"/>
  <c r="C66" i="15"/>
  <c r="B66" i="15"/>
  <c r="K65" i="15"/>
  <c r="J65" i="15"/>
  <c r="I65" i="15"/>
  <c r="H65" i="15"/>
  <c r="G65" i="15"/>
  <c r="F65" i="15"/>
  <c r="E65" i="15"/>
  <c r="D65" i="15"/>
  <c r="C65" i="15"/>
  <c r="B65" i="15"/>
  <c r="K64" i="15"/>
  <c r="J64" i="15"/>
  <c r="I64" i="15"/>
  <c r="H64" i="15"/>
  <c r="G64" i="15"/>
  <c r="F64" i="15"/>
  <c r="E64" i="15"/>
  <c r="D64" i="15"/>
  <c r="C64" i="15"/>
  <c r="B64" i="15"/>
  <c r="K63" i="15"/>
  <c r="J63" i="15"/>
  <c r="I63" i="15"/>
  <c r="H63" i="15"/>
  <c r="G63" i="15"/>
  <c r="F63" i="15"/>
  <c r="E63" i="15"/>
  <c r="D63" i="15"/>
  <c r="C63" i="15"/>
  <c r="B63" i="15"/>
  <c r="K62" i="15"/>
  <c r="J62" i="15"/>
  <c r="I62" i="15"/>
  <c r="H62" i="15"/>
  <c r="G62" i="15"/>
  <c r="F62" i="15"/>
  <c r="E62" i="15"/>
  <c r="D62" i="15"/>
  <c r="C62" i="15"/>
  <c r="B62" i="15"/>
  <c r="K61" i="15"/>
  <c r="J61" i="15"/>
  <c r="I61" i="15"/>
  <c r="H61" i="15"/>
  <c r="G61" i="15"/>
  <c r="F61" i="15"/>
  <c r="E61" i="15"/>
  <c r="D61" i="15"/>
  <c r="C61" i="15"/>
  <c r="B61" i="15"/>
  <c r="K60" i="15"/>
  <c r="J60" i="15"/>
  <c r="I60" i="15"/>
  <c r="H60" i="15"/>
  <c r="G60" i="15"/>
  <c r="F60" i="15"/>
  <c r="E60" i="15"/>
  <c r="D60" i="15"/>
  <c r="C60" i="15"/>
  <c r="B60" i="15"/>
  <c r="K59" i="15"/>
  <c r="J59" i="15"/>
  <c r="I59" i="15"/>
  <c r="H59" i="15"/>
  <c r="G59" i="15"/>
  <c r="F59" i="15"/>
  <c r="E59" i="15"/>
  <c r="D59" i="15"/>
  <c r="C59" i="15"/>
  <c r="B59" i="15"/>
  <c r="K58" i="15"/>
  <c r="J58" i="15"/>
  <c r="I58" i="15"/>
  <c r="H58" i="15"/>
  <c r="G58" i="15"/>
  <c r="F58" i="15"/>
  <c r="E58" i="15"/>
  <c r="D58" i="15"/>
  <c r="C58" i="15"/>
  <c r="B58" i="15"/>
  <c r="K57" i="15"/>
  <c r="J57" i="15"/>
  <c r="I57" i="15"/>
  <c r="H57" i="15"/>
  <c r="G57" i="15"/>
  <c r="F57" i="15"/>
  <c r="E57" i="15"/>
  <c r="D57" i="15"/>
  <c r="C57" i="15"/>
  <c r="B57" i="15"/>
  <c r="K56" i="15"/>
  <c r="J56" i="15"/>
  <c r="I56" i="15"/>
  <c r="H56" i="15"/>
  <c r="G56" i="15"/>
  <c r="F56" i="15"/>
  <c r="E56" i="15"/>
  <c r="D56" i="15"/>
  <c r="C56" i="15"/>
  <c r="B56" i="15"/>
  <c r="K55" i="15"/>
  <c r="J55" i="15"/>
  <c r="I55" i="15"/>
  <c r="H55" i="15"/>
  <c r="G55" i="15"/>
  <c r="F55" i="15"/>
  <c r="E55" i="15"/>
  <c r="D55" i="15"/>
  <c r="C55" i="15"/>
  <c r="B55" i="15"/>
  <c r="K54" i="15"/>
  <c r="J54" i="15"/>
  <c r="I54" i="15"/>
  <c r="H54" i="15"/>
  <c r="G54" i="15"/>
  <c r="F54" i="15"/>
  <c r="E54" i="15"/>
  <c r="D54" i="15"/>
  <c r="C54" i="15"/>
  <c r="B54" i="15"/>
  <c r="K53" i="15"/>
  <c r="J53" i="15"/>
  <c r="I53" i="15"/>
  <c r="H53" i="15"/>
  <c r="G53" i="15"/>
  <c r="F53" i="15"/>
  <c r="E53" i="15"/>
  <c r="D53" i="15"/>
  <c r="C53" i="15"/>
  <c r="B53" i="15"/>
  <c r="K52" i="15"/>
  <c r="J52" i="15"/>
  <c r="I52" i="15"/>
  <c r="H52" i="15"/>
  <c r="G52" i="15"/>
  <c r="F52" i="15"/>
  <c r="E52" i="15"/>
  <c r="D52" i="15"/>
  <c r="C52" i="15"/>
  <c r="B52" i="15"/>
  <c r="K51" i="15"/>
  <c r="J51" i="15"/>
  <c r="I51" i="15"/>
  <c r="H51" i="15"/>
  <c r="G51" i="15"/>
  <c r="F51" i="15"/>
  <c r="E51" i="15"/>
  <c r="D51" i="15"/>
  <c r="C51" i="15"/>
  <c r="B51" i="15"/>
  <c r="K50" i="15"/>
  <c r="J50" i="15"/>
  <c r="I50" i="15"/>
  <c r="H50" i="15"/>
  <c r="G50" i="15"/>
  <c r="F50" i="15"/>
  <c r="E50" i="15"/>
  <c r="D50" i="15"/>
  <c r="C50" i="15"/>
  <c r="B50" i="15"/>
  <c r="K49" i="15"/>
  <c r="J49" i="15"/>
  <c r="I49" i="15"/>
  <c r="H49" i="15"/>
  <c r="G49" i="15"/>
  <c r="F49" i="15"/>
  <c r="E49" i="15"/>
  <c r="D49" i="15"/>
  <c r="C49" i="15"/>
  <c r="B49" i="15"/>
  <c r="K48" i="15"/>
  <c r="J48" i="15"/>
  <c r="I48" i="15"/>
  <c r="H48" i="15"/>
  <c r="G48" i="15"/>
  <c r="F48" i="15"/>
  <c r="E48" i="15"/>
  <c r="D48" i="15"/>
  <c r="C48" i="15"/>
  <c r="B48" i="15"/>
  <c r="K47" i="15"/>
  <c r="J47" i="15"/>
  <c r="I47" i="15"/>
  <c r="H47" i="15"/>
  <c r="G47" i="15"/>
  <c r="F47" i="15"/>
  <c r="E47" i="15"/>
  <c r="D47" i="15"/>
  <c r="C47" i="15"/>
  <c r="B47" i="15"/>
  <c r="K46" i="15"/>
  <c r="J46" i="15"/>
  <c r="I46" i="15"/>
  <c r="H46" i="15"/>
  <c r="G46" i="15"/>
  <c r="F46" i="15"/>
  <c r="E46" i="15"/>
  <c r="D46" i="15"/>
  <c r="C46" i="15"/>
  <c r="B46" i="15"/>
  <c r="K45" i="15"/>
  <c r="J45" i="15"/>
  <c r="I45" i="15"/>
  <c r="H45" i="15"/>
  <c r="G45" i="15"/>
  <c r="F45" i="15"/>
  <c r="E45" i="15"/>
  <c r="D45" i="15"/>
  <c r="C45" i="15"/>
  <c r="B45" i="15"/>
  <c r="K44" i="15"/>
  <c r="J44" i="15"/>
  <c r="I44" i="15"/>
  <c r="H44" i="15"/>
  <c r="G44" i="15"/>
  <c r="F44" i="15"/>
  <c r="E44" i="15"/>
  <c r="D44" i="15"/>
  <c r="C44" i="15"/>
  <c r="B44" i="15"/>
  <c r="K43" i="15"/>
  <c r="J43" i="15"/>
  <c r="I43" i="15"/>
  <c r="H43" i="15"/>
  <c r="G43" i="15"/>
  <c r="F43" i="15"/>
  <c r="E43" i="15"/>
  <c r="D43" i="15"/>
  <c r="C43" i="15"/>
  <c r="B43" i="15"/>
  <c r="K42" i="15"/>
  <c r="J42" i="15"/>
  <c r="I42" i="15"/>
  <c r="H42" i="15"/>
  <c r="G42" i="15"/>
  <c r="F42" i="15"/>
  <c r="E42" i="15"/>
  <c r="D42" i="15"/>
  <c r="C42" i="15"/>
  <c r="B42" i="15"/>
  <c r="K41" i="15"/>
  <c r="J41" i="15"/>
  <c r="I41" i="15"/>
  <c r="H41" i="15"/>
  <c r="G41" i="15"/>
  <c r="F41" i="15"/>
  <c r="E41" i="15"/>
  <c r="D41" i="15"/>
  <c r="C41" i="15"/>
  <c r="B41" i="15"/>
  <c r="K40" i="15"/>
  <c r="J40" i="15"/>
  <c r="I40" i="15"/>
  <c r="H40" i="15"/>
  <c r="G40" i="15"/>
  <c r="F40" i="15"/>
  <c r="E40" i="15"/>
  <c r="D40" i="15"/>
  <c r="C40" i="15"/>
  <c r="B40" i="15"/>
  <c r="K39" i="15"/>
  <c r="J39" i="15"/>
  <c r="I39" i="15"/>
  <c r="H39" i="15"/>
  <c r="G39" i="15"/>
  <c r="F39" i="15"/>
  <c r="E39" i="15"/>
  <c r="D39" i="15"/>
  <c r="C39" i="15"/>
  <c r="B39" i="15"/>
  <c r="K38" i="15"/>
  <c r="J38" i="15"/>
  <c r="I38" i="15"/>
  <c r="H38" i="15"/>
  <c r="G38" i="15"/>
  <c r="F38" i="15"/>
  <c r="E38" i="15"/>
  <c r="D38" i="15"/>
  <c r="C38" i="15"/>
  <c r="B38" i="15"/>
  <c r="K37" i="15"/>
  <c r="J37" i="15"/>
  <c r="I37" i="15"/>
  <c r="H37" i="15"/>
  <c r="G37" i="15"/>
  <c r="F37" i="15"/>
  <c r="E37" i="15"/>
  <c r="D37" i="15"/>
  <c r="C37" i="15"/>
  <c r="B37" i="15"/>
  <c r="K36" i="15"/>
  <c r="J36" i="15"/>
  <c r="I36" i="15"/>
  <c r="H36" i="15"/>
  <c r="G36" i="15"/>
  <c r="F36" i="15"/>
  <c r="E36" i="15"/>
  <c r="D36" i="15"/>
  <c r="C36" i="15"/>
  <c r="B36" i="15"/>
  <c r="K35" i="15"/>
  <c r="J35" i="15"/>
  <c r="I35" i="15"/>
  <c r="H35" i="15"/>
  <c r="G35" i="15"/>
  <c r="F35" i="15"/>
  <c r="E35" i="15"/>
  <c r="D35" i="15"/>
  <c r="C35" i="15"/>
  <c r="B35" i="15"/>
  <c r="K34" i="15"/>
  <c r="J34" i="15"/>
  <c r="I34" i="15"/>
  <c r="H34" i="15"/>
  <c r="G34" i="15"/>
  <c r="F34" i="15"/>
  <c r="E34" i="15"/>
  <c r="D34" i="15"/>
  <c r="C34" i="15"/>
  <c r="B34" i="15"/>
  <c r="K33" i="15"/>
  <c r="J33" i="15"/>
  <c r="I33" i="15"/>
  <c r="H33" i="15"/>
  <c r="G33" i="15"/>
  <c r="F33" i="15"/>
  <c r="E33" i="15"/>
  <c r="D33" i="15"/>
  <c r="C33" i="15"/>
  <c r="B33" i="15"/>
  <c r="K32" i="15"/>
  <c r="J32" i="15"/>
  <c r="I32" i="15"/>
  <c r="H32" i="15"/>
  <c r="G32" i="15"/>
  <c r="F32" i="15"/>
  <c r="E32" i="15"/>
  <c r="D32" i="15"/>
  <c r="C32" i="15"/>
  <c r="B32" i="15"/>
  <c r="K31" i="15"/>
  <c r="J31" i="15"/>
  <c r="I31" i="15"/>
  <c r="H31" i="15"/>
  <c r="G31" i="15"/>
  <c r="F31" i="15"/>
  <c r="E31" i="15"/>
  <c r="D31" i="15"/>
  <c r="C31" i="15"/>
  <c r="B31" i="15"/>
  <c r="K30" i="15"/>
  <c r="J30" i="15"/>
  <c r="I30" i="15"/>
  <c r="H30" i="15"/>
  <c r="G30" i="15"/>
  <c r="F30" i="15"/>
  <c r="E30" i="15"/>
  <c r="D30" i="15"/>
  <c r="C30" i="15"/>
  <c r="B30" i="15"/>
  <c r="K29" i="15"/>
  <c r="J29" i="15"/>
  <c r="I29" i="15"/>
  <c r="H29" i="15"/>
  <c r="G29" i="15"/>
  <c r="F29" i="15"/>
  <c r="E29" i="15"/>
  <c r="D29" i="15"/>
  <c r="C29" i="15"/>
  <c r="B29" i="15"/>
  <c r="K28" i="15"/>
  <c r="J28" i="15"/>
  <c r="I28" i="15"/>
  <c r="H28" i="15"/>
  <c r="G28" i="15"/>
  <c r="F28" i="15"/>
  <c r="E28" i="15"/>
  <c r="D28" i="15"/>
  <c r="C28" i="15"/>
  <c r="B28" i="15"/>
  <c r="K27" i="15"/>
  <c r="J27" i="15"/>
  <c r="I27" i="15"/>
  <c r="H27" i="15"/>
  <c r="G27" i="15"/>
  <c r="F27" i="15"/>
  <c r="E27" i="15"/>
  <c r="D27" i="15"/>
  <c r="C27" i="15"/>
  <c r="B27" i="15"/>
  <c r="K26" i="15"/>
  <c r="J26" i="15"/>
  <c r="I26" i="15"/>
  <c r="H26" i="15"/>
  <c r="G26" i="15"/>
  <c r="F26" i="15"/>
  <c r="E26" i="15"/>
  <c r="D26" i="15"/>
  <c r="C26" i="15"/>
  <c r="B26" i="15"/>
  <c r="K25" i="15"/>
  <c r="J25" i="15"/>
  <c r="I25" i="15"/>
  <c r="H25" i="15"/>
  <c r="G25" i="15"/>
  <c r="F25" i="15"/>
  <c r="E25" i="15"/>
  <c r="D25" i="15"/>
  <c r="C25" i="15"/>
  <c r="B25" i="15"/>
  <c r="K24" i="15"/>
  <c r="J24" i="15"/>
  <c r="I24" i="15"/>
  <c r="H24" i="15"/>
  <c r="G24" i="15"/>
  <c r="F24" i="15"/>
  <c r="E24" i="15"/>
  <c r="D24" i="15"/>
  <c r="C24" i="15"/>
  <c r="B24" i="15"/>
  <c r="K23" i="15"/>
  <c r="J23" i="15"/>
  <c r="I23" i="15"/>
  <c r="H23" i="15"/>
  <c r="G23" i="15"/>
  <c r="F23" i="15"/>
  <c r="E23" i="15"/>
  <c r="D23" i="15"/>
  <c r="C23" i="15"/>
  <c r="B23" i="15"/>
  <c r="K22" i="15"/>
  <c r="J22" i="15"/>
  <c r="I22" i="15"/>
  <c r="H22" i="15"/>
  <c r="G22" i="15"/>
  <c r="F22" i="15"/>
  <c r="E22" i="15"/>
  <c r="D22" i="15"/>
  <c r="C22" i="15"/>
  <c r="B22" i="15"/>
  <c r="K21" i="15"/>
  <c r="J21" i="15"/>
  <c r="I21" i="15"/>
  <c r="H21" i="15"/>
  <c r="G21" i="15"/>
  <c r="F21" i="15"/>
  <c r="E21" i="15"/>
  <c r="A129" i="14"/>
  <c r="K129" i="14" s="1"/>
  <c r="K128" i="14"/>
  <c r="J128" i="14"/>
  <c r="I128" i="14"/>
  <c r="H128" i="14"/>
  <c r="G128" i="14"/>
  <c r="F128" i="14"/>
  <c r="E128" i="14"/>
  <c r="D128" i="14"/>
  <c r="C128" i="14"/>
  <c r="B128" i="14"/>
  <c r="K127" i="14"/>
  <c r="J127" i="14"/>
  <c r="I127" i="14"/>
  <c r="H127" i="14"/>
  <c r="G127" i="14"/>
  <c r="F127" i="14"/>
  <c r="E127" i="14"/>
  <c r="D127" i="14"/>
  <c r="C127" i="14"/>
  <c r="B127" i="14"/>
  <c r="K126" i="14"/>
  <c r="J126" i="14"/>
  <c r="I126" i="14"/>
  <c r="H126" i="14"/>
  <c r="G126" i="14"/>
  <c r="F126" i="14"/>
  <c r="E126" i="14"/>
  <c r="D126" i="14"/>
  <c r="C126" i="14"/>
  <c r="B126" i="14"/>
  <c r="K125" i="14"/>
  <c r="J125" i="14"/>
  <c r="I125" i="14"/>
  <c r="H125" i="14"/>
  <c r="G125" i="14"/>
  <c r="F125" i="14"/>
  <c r="E125" i="14"/>
  <c r="D125" i="14"/>
  <c r="C125" i="14"/>
  <c r="B125" i="14"/>
  <c r="K124" i="14"/>
  <c r="J124" i="14"/>
  <c r="I124" i="14"/>
  <c r="H124" i="14"/>
  <c r="G124" i="14"/>
  <c r="F124" i="14"/>
  <c r="E124" i="14"/>
  <c r="D124" i="14"/>
  <c r="C124" i="14"/>
  <c r="B124" i="14"/>
  <c r="K123" i="14"/>
  <c r="J123" i="14"/>
  <c r="I123" i="14"/>
  <c r="H123" i="14"/>
  <c r="G123" i="14"/>
  <c r="F123" i="14"/>
  <c r="E123" i="14"/>
  <c r="D123" i="14"/>
  <c r="C123" i="14"/>
  <c r="B123" i="14"/>
  <c r="K122" i="14"/>
  <c r="J122" i="14"/>
  <c r="I122" i="14"/>
  <c r="H122" i="14"/>
  <c r="G122" i="14"/>
  <c r="F122" i="14"/>
  <c r="E122" i="14"/>
  <c r="D122" i="14"/>
  <c r="C122" i="14"/>
  <c r="B122" i="14"/>
  <c r="K121" i="14"/>
  <c r="J121" i="14"/>
  <c r="I121" i="14"/>
  <c r="H121" i="14"/>
  <c r="G121" i="14"/>
  <c r="F121" i="14"/>
  <c r="E121" i="14"/>
  <c r="D121" i="14"/>
  <c r="C121" i="14"/>
  <c r="B121" i="14"/>
  <c r="K120" i="14"/>
  <c r="J120" i="14"/>
  <c r="I120" i="14"/>
  <c r="H120" i="14"/>
  <c r="G120" i="14"/>
  <c r="F120" i="14"/>
  <c r="E120" i="14"/>
  <c r="D120" i="14"/>
  <c r="C120" i="14"/>
  <c r="B120" i="14"/>
  <c r="K119" i="14"/>
  <c r="J119" i="14"/>
  <c r="I119" i="14"/>
  <c r="H119" i="14"/>
  <c r="G119" i="14"/>
  <c r="F119" i="14"/>
  <c r="E119" i="14"/>
  <c r="D119" i="14"/>
  <c r="C119" i="14"/>
  <c r="B119" i="14"/>
  <c r="K118" i="14"/>
  <c r="J118" i="14"/>
  <c r="I118" i="14"/>
  <c r="H118" i="14"/>
  <c r="G118" i="14"/>
  <c r="F118" i="14"/>
  <c r="E118" i="14"/>
  <c r="D118" i="14"/>
  <c r="C118" i="14"/>
  <c r="B118" i="14"/>
  <c r="K117" i="14"/>
  <c r="J117" i="14"/>
  <c r="I117" i="14"/>
  <c r="H117" i="14"/>
  <c r="G117" i="14"/>
  <c r="F117" i="14"/>
  <c r="E117" i="14"/>
  <c r="D117" i="14"/>
  <c r="C117" i="14"/>
  <c r="B117" i="14"/>
  <c r="K116" i="14"/>
  <c r="J116" i="14"/>
  <c r="I116" i="14"/>
  <c r="H116" i="14"/>
  <c r="G116" i="14"/>
  <c r="F116" i="14"/>
  <c r="E116" i="14"/>
  <c r="D116" i="14"/>
  <c r="C116" i="14"/>
  <c r="B116" i="14"/>
  <c r="K115" i="14"/>
  <c r="J115" i="14"/>
  <c r="I115" i="14"/>
  <c r="H115" i="14"/>
  <c r="G115" i="14"/>
  <c r="F115" i="14"/>
  <c r="E115" i="14"/>
  <c r="D115" i="14"/>
  <c r="C115" i="14"/>
  <c r="B115" i="14"/>
  <c r="K114" i="14"/>
  <c r="J114" i="14"/>
  <c r="I114" i="14"/>
  <c r="H114" i="14"/>
  <c r="G114" i="14"/>
  <c r="F114" i="14"/>
  <c r="E114" i="14"/>
  <c r="D114" i="14"/>
  <c r="C114" i="14"/>
  <c r="B114" i="14"/>
  <c r="K113" i="14"/>
  <c r="J113" i="14"/>
  <c r="I113" i="14"/>
  <c r="H113" i="14"/>
  <c r="G113" i="14"/>
  <c r="F113" i="14"/>
  <c r="E113" i="14"/>
  <c r="D113" i="14"/>
  <c r="C113" i="14"/>
  <c r="B113" i="14"/>
  <c r="K112" i="14"/>
  <c r="J112" i="14"/>
  <c r="I112" i="14"/>
  <c r="H112" i="14"/>
  <c r="G112" i="14"/>
  <c r="F112" i="14"/>
  <c r="E112" i="14"/>
  <c r="D112" i="14"/>
  <c r="C112" i="14"/>
  <c r="B112" i="14"/>
  <c r="K111" i="14"/>
  <c r="J111" i="14"/>
  <c r="I111" i="14"/>
  <c r="H111" i="14"/>
  <c r="G111" i="14"/>
  <c r="F111" i="14"/>
  <c r="E111" i="14"/>
  <c r="D111" i="14"/>
  <c r="C111" i="14"/>
  <c r="B111" i="14"/>
  <c r="K110" i="14"/>
  <c r="J110" i="14"/>
  <c r="I110" i="14"/>
  <c r="H110" i="14"/>
  <c r="G110" i="14"/>
  <c r="F110" i="14"/>
  <c r="E110" i="14"/>
  <c r="D110" i="14"/>
  <c r="C110" i="14"/>
  <c r="B110" i="14"/>
  <c r="K109" i="14"/>
  <c r="J109" i="14"/>
  <c r="I109" i="14"/>
  <c r="H109" i="14"/>
  <c r="G109" i="14"/>
  <c r="F109" i="14"/>
  <c r="E109" i="14"/>
  <c r="D109" i="14"/>
  <c r="C109" i="14"/>
  <c r="B109" i="14"/>
  <c r="K108" i="14"/>
  <c r="J108" i="14"/>
  <c r="I108" i="14"/>
  <c r="H108" i="14"/>
  <c r="G108" i="14"/>
  <c r="F108" i="14"/>
  <c r="E108" i="14"/>
  <c r="D108" i="14"/>
  <c r="C108" i="14"/>
  <c r="B108" i="14"/>
  <c r="K107" i="14"/>
  <c r="J107" i="14"/>
  <c r="I107" i="14"/>
  <c r="H107" i="14"/>
  <c r="G107" i="14"/>
  <c r="F107" i="14"/>
  <c r="E107" i="14"/>
  <c r="D107" i="14"/>
  <c r="C107" i="14"/>
  <c r="B107" i="14"/>
  <c r="K106" i="14"/>
  <c r="J106" i="14"/>
  <c r="I106" i="14"/>
  <c r="H106" i="14"/>
  <c r="G106" i="14"/>
  <c r="F106" i="14"/>
  <c r="E106" i="14"/>
  <c r="D106" i="14"/>
  <c r="C106" i="14"/>
  <c r="B106" i="14"/>
  <c r="K105" i="14"/>
  <c r="J105" i="14"/>
  <c r="I105" i="14"/>
  <c r="H105" i="14"/>
  <c r="G105" i="14"/>
  <c r="F105" i="14"/>
  <c r="E105" i="14"/>
  <c r="D105" i="14"/>
  <c r="C105" i="14"/>
  <c r="B105" i="14"/>
  <c r="K104" i="14"/>
  <c r="J104" i="14"/>
  <c r="I104" i="14"/>
  <c r="H104" i="14"/>
  <c r="G104" i="14"/>
  <c r="F104" i="14"/>
  <c r="E104" i="14"/>
  <c r="D104" i="14"/>
  <c r="C104" i="14"/>
  <c r="B104" i="14"/>
  <c r="K103" i="14"/>
  <c r="J103" i="14"/>
  <c r="I103" i="14"/>
  <c r="H103" i="14"/>
  <c r="G103" i="14"/>
  <c r="F103" i="14"/>
  <c r="E103" i="14"/>
  <c r="D103" i="14"/>
  <c r="C103" i="14"/>
  <c r="B103" i="14"/>
  <c r="K102" i="14"/>
  <c r="J102" i="14"/>
  <c r="I102" i="14"/>
  <c r="H102" i="14"/>
  <c r="G102" i="14"/>
  <c r="F102" i="14"/>
  <c r="E102" i="14"/>
  <c r="D102" i="14"/>
  <c r="C102" i="14"/>
  <c r="B102" i="14"/>
  <c r="K101" i="14"/>
  <c r="J101" i="14"/>
  <c r="I101" i="14"/>
  <c r="H101" i="14"/>
  <c r="G101" i="14"/>
  <c r="F101" i="14"/>
  <c r="E101" i="14"/>
  <c r="D101" i="14"/>
  <c r="C101" i="14"/>
  <c r="B101" i="14"/>
  <c r="K100" i="14"/>
  <c r="J100" i="14"/>
  <c r="I100" i="14"/>
  <c r="H100" i="14"/>
  <c r="G100" i="14"/>
  <c r="F100" i="14"/>
  <c r="E100" i="14"/>
  <c r="D100" i="14"/>
  <c r="C100" i="14"/>
  <c r="B100" i="14"/>
  <c r="K99" i="14"/>
  <c r="J99" i="14"/>
  <c r="I99" i="14"/>
  <c r="H99" i="14"/>
  <c r="G99" i="14"/>
  <c r="F99" i="14"/>
  <c r="E99" i="14"/>
  <c r="D99" i="14"/>
  <c r="C99" i="14"/>
  <c r="B99" i="14"/>
  <c r="K98" i="14"/>
  <c r="J98" i="14"/>
  <c r="I98" i="14"/>
  <c r="H98" i="14"/>
  <c r="G98" i="14"/>
  <c r="F98" i="14"/>
  <c r="E98" i="14"/>
  <c r="D98" i="14"/>
  <c r="C98" i="14"/>
  <c r="B98" i="14"/>
  <c r="K97" i="14"/>
  <c r="J97" i="14"/>
  <c r="I97" i="14"/>
  <c r="H97" i="14"/>
  <c r="G97" i="14"/>
  <c r="F97" i="14"/>
  <c r="E97" i="14"/>
  <c r="D97" i="14"/>
  <c r="C97" i="14"/>
  <c r="B97" i="14"/>
  <c r="K96" i="14"/>
  <c r="J96" i="14"/>
  <c r="I96" i="14"/>
  <c r="H96" i="14"/>
  <c r="G96" i="14"/>
  <c r="F96" i="14"/>
  <c r="E96" i="14"/>
  <c r="D96" i="14"/>
  <c r="C96" i="14"/>
  <c r="B96" i="14"/>
  <c r="K95" i="14"/>
  <c r="J95" i="14"/>
  <c r="I95" i="14"/>
  <c r="H95" i="14"/>
  <c r="G95" i="14"/>
  <c r="F95" i="14"/>
  <c r="E95" i="14"/>
  <c r="D95" i="14"/>
  <c r="C95" i="14"/>
  <c r="B95" i="14"/>
  <c r="K94" i="14"/>
  <c r="J94" i="14"/>
  <c r="I94" i="14"/>
  <c r="H94" i="14"/>
  <c r="G94" i="14"/>
  <c r="F94" i="14"/>
  <c r="E94" i="14"/>
  <c r="D94" i="14"/>
  <c r="C94" i="14"/>
  <c r="B94" i="14"/>
  <c r="K93" i="14"/>
  <c r="J93" i="14"/>
  <c r="I93" i="14"/>
  <c r="H93" i="14"/>
  <c r="G93" i="14"/>
  <c r="F93" i="14"/>
  <c r="E93" i="14"/>
  <c r="D93" i="14"/>
  <c r="C93" i="14"/>
  <c r="B93" i="14"/>
  <c r="K92" i="14"/>
  <c r="J92" i="14"/>
  <c r="I92" i="14"/>
  <c r="H92" i="14"/>
  <c r="G92" i="14"/>
  <c r="F92" i="14"/>
  <c r="E92" i="14"/>
  <c r="D92" i="14"/>
  <c r="C92" i="14"/>
  <c r="B92" i="14"/>
  <c r="K91" i="14"/>
  <c r="J91" i="14"/>
  <c r="I91" i="14"/>
  <c r="H91" i="14"/>
  <c r="G91" i="14"/>
  <c r="F91" i="14"/>
  <c r="E91" i="14"/>
  <c r="D91" i="14"/>
  <c r="C91" i="14"/>
  <c r="B91" i="14"/>
  <c r="K90" i="14"/>
  <c r="J90" i="14"/>
  <c r="I90" i="14"/>
  <c r="H90" i="14"/>
  <c r="G90" i="14"/>
  <c r="F90" i="14"/>
  <c r="E90" i="14"/>
  <c r="D90" i="14"/>
  <c r="C90" i="14"/>
  <c r="B90" i="14"/>
  <c r="K89" i="14"/>
  <c r="J89" i="14"/>
  <c r="I89" i="14"/>
  <c r="H89" i="14"/>
  <c r="G89" i="14"/>
  <c r="F89" i="14"/>
  <c r="E89" i="14"/>
  <c r="D89" i="14"/>
  <c r="C89" i="14"/>
  <c r="B89" i="14"/>
  <c r="K88" i="14"/>
  <c r="J88" i="14"/>
  <c r="I88" i="14"/>
  <c r="H88" i="14"/>
  <c r="G88" i="14"/>
  <c r="F88" i="14"/>
  <c r="E88" i="14"/>
  <c r="D88" i="14"/>
  <c r="C88" i="14"/>
  <c r="B88" i="14"/>
  <c r="K87" i="14"/>
  <c r="J87" i="14"/>
  <c r="I87" i="14"/>
  <c r="H87" i="14"/>
  <c r="G87" i="14"/>
  <c r="F87" i="14"/>
  <c r="E87" i="14"/>
  <c r="D87" i="14"/>
  <c r="C87" i="14"/>
  <c r="B87" i="14"/>
  <c r="K86" i="14"/>
  <c r="J86" i="14"/>
  <c r="I86" i="14"/>
  <c r="H86" i="14"/>
  <c r="G86" i="14"/>
  <c r="F86" i="14"/>
  <c r="E86" i="14"/>
  <c r="D86" i="14"/>
  <c r="C86" i="14"/>
  <c r="B86" i="14"/>
  <c r="K85" i="14"/>
  <c r="J85" i="14"/>
  <c r="I85" i="14"/>
  <c r="H85" i="14"/>
  <c r="G85" i="14"/>
  <c r="F85" i="14"/>
  <c r="E85" i="14"/>
  <c r="D85" i="14"/>
  <c r="C85" i="14"/>
  <c r="B85" i="14"/>
  <c r="K84" i="14"/>
  <c r="J84" i="14"/>
  <c r="I84" i="14"/>
  <c r="H84" i="14"/>
  <c r="G84" i="14"/>
  <c r="F84" i="14"/>
  <c r="E84" i="14"/>
  <c r="D84" i="14"/>
  <c r="C84" i="14"/>
  <c r="B84" i="14"/>
  <c r="K83" i="14"/>
  <c r="J83" i="14"/>
  <c r="I83" i="14"/>
  <c r="H83" i="14"/>
  <c r="G83" i="14"/>
  <c r="F83" i="14"/>
  <c r="E83" i="14"/>
  <c r="D83" i="14"/>
  <c r="C83" i="14"/>
  <c r="B83" i="14"/>
  <c r="K82" i="14"/>
  <c r="J82" i="14"/>
  <c r="I82" i="14"/>
  <c r="H82" i="14"/>
  <c r="G82" i="14"/>
  <c r="F82" i="14"/>
  <c r="E82" i="14"/>
  <c r="D82" i="14"/>
  <c r="C82" i="14"/>
  <c r="B82" i="14"/>
  <c r="K81" i="14"/>
  <c r="J81" i="14"/>
  <c r="I81" i="14"/>
  <c r="H81" i="14"/>
  <c r="G81" i="14"/>
  <c r="F81" i="14"/>
  <c r="E81" i="14"/>
  <c r="D81" i="14"/>
  <c r="C81" i="14"/>
  <c r="B81" i="14"/>
  <c r="K80" i="14"/>
  <c r="J80" i="14"/>
  <c r="I80" i="14"/>
  <c r="H80" i="14"/>
  <c r="G80" i="14"/>
  <c r="F80" i="14"/>
  <c r="E80" i="14"/>
  <c r="D80" i="14"/>
  <c r="C80" i="14"/>
  <c r="B80" i="14"/>
  <c r="K79" i="14"/>
  <c r="J79" i="14"/>
  <c r="I79" i="14"/>
  <c r="H79" i="14"/>
  <c r="G79" i="14"/>
  <c r="F79" i="14"/>
  <c r="E79" i="14"/>
  <c r="D79" i="14"/>
  <c r="C79" i="14"/>
  <c r="B79" i="14"/>
  <c r="K78" i="14"/>
  <c r="J78" i="14"/>
  <c r="I78" i="14"/>
  <c r="H78" i="14"/>
  <c r="G78" i="14"/>
  <c r="F78" i="14"/>
  <c r="E78" i="14"/>
  <c r="D78" i="14"/>
  <c r="C78" i="14"/>
  <c r="B78" i="14"/>
  <c r="K77" i="14"/>
  <c r="J77" i="14"/>
  <c r="I77" i="14"/>
  <c r="H77" i="14"/>
  <c r="G77" i="14"/>
  <c r="F77" i="14"/>
  <c r="E77" i="14"/>
  <c r="D77" i="14"/>
  <c r="C77" i="14"/>
  <c r="B77" i="14"/>
  <c r="K76" i="14"/>
  <c r="J76" i="14"/>
  <c r="I76" i="14"/>
  <c r="H76" i="14"/>
  <c r="G76" i="14"/>
  <c r="F76" i="14"/>
  <c r="E76" i="14"/>
  <c r="D76" i="14"/>
  <c r="C76" i="14"/>
  <c r="B76" i="14"/>
  <c r="K75" i="14"/>
  <c r="J75" i="14"/>
  <c r="I75" i="14"/>
  <c r="H75" i="14"/>
  <c r="G75" i="14"/>
  <c r="F75" i="14"/>
  <c r="E75" i="14"/>
  <c r="D75" i="14"/>
  <c r="C75" i="14"/>
  <c r="B75" i="14"/>
  <c r="K74" i="14"/>
  <c r="J74" i="14"/>
  <c r="I74" i="14"/>
  <c r="H74" i="14"/>
  <c r="G74" i="14"/>
  <c r="F74" i="14"/>
  <c r="E74" i="14"/>
  <c r="D74" i="14"/>
  <c r="C74" i="14"/>
  <c r="B74" i="14"/>
  <c r="K73" i="14"/>
  <c r="J73" i="14"/>
  <c r="I73" i="14"/>
  <c r="H73" i="14"/>
  <c r="G73" i="14"/>
  <c r="F73" i="14"/>
  <c r="E73" i="14"/>
  <c r="D73" i="14"/>
  <c r="C73" i="14"/>
  <c r="B73" i="14"/>
  <c r="K72" i="14"/>
  <c r="J72" i="14"/>
  <c r="I72" i="14"/>
  <c r="H72" i="14"/>
  <c r="G72" i="14"/>
  <c r="F72" i="14"/>
  <c r="E72" i="14"/>
  <c r="D72" i="14"/>
  <c r="C72" i="14"/>
  <c r="B72" i="14"/>
  <c r="K71" i="14"/>
  <c r="J71" i="14"/>
  <c r="I71" i="14"/>
  <c r="H71" i="14"/>
  <c r="G71" i="14"/>
  <c r="F71" i="14"/>
  <c r="E71" i="14"/>
  <c r="D71" i="14"/>
  <c r="C71" i="14"/>
  <c r="B71" i="14"/>
  <c r="K70" i="14"/>
  <c r="J70" i="14"/>
  <c r="I70" i="14"/>
  <c r="H70" i="14"/>
  <c r="G70" i="14"/>
  <c r="F70" i="14"/>
  <c r="E70" i="14"/>
  <c r="D70" i="14"/>
  <c r="C70" i="14"/>
  <c r="B70" i="14"/>
  <c r="K69" i="14"/>
  <c r="J69" i="14"/>
  <c r="I69" i="14"/>
  <c r="H69" i="14"/>
  <c r="G69" i="14"/>
  <c r="F69" i="14"/>
  <c r="E69" i="14"/>
  <c r="D69" i="14"/>
  <c r="C69" i="14"/>
  <c r="B69" i="14"/>
  <c r="K68" i="14"/>
  <c r="J68" i="14"/>
  <c r="I68" i="14"/>
  <c r="H68" i="14"/>
  <c r="G68" i="14"/>
  <c r="F68" i="14"/>
  <c r="E68" i="14"/>
  <c r="D68" i="14"/>
  <c r="C68" i="14"/>
  <c r="B68" i="14"/>
  <c r="K67" i="14"/>
  <c r="J67" i="14"/>
  <c r="I67" i="14"/>
  <c r="H67" i="14"/>
  <c r="G67" i="14"/>
  <c r="F67" i="14"/>
  <c r="E67" i="14"/>
  <c r="D67" i="14"/>
  <c r="C67" i="14"/>
  <c r="B67" i="14"/>
  <c r="K66" i="14"/>
  <c r="J66" i="14"/>
  <c r="I66" i="14"/>
  <c r="H66" i="14"/>
  <c r="G66" i="14"/>
  <c r="F66" i="14"/>
  <c r="E66" i="14"/>
  <c r="D66" i="14"/>
  <c r="C66" i="14"/>
  <c r="B66" i="14"/>
  <c r="K65" i="14"/>
  <c r="J65" i="14"/>
  <c r="I65" i="14"/>
  <c r="H65" i="14"/>
  <c r="G65" i="14"/>
  <c r="F65" i="14"/>
  <c r="E65" i="14"/>
  <c r="D65" i="14"/>
  <c r="C65" i="14"/>
  <c r="B65" i="14"/>
  <c r="K64" i="14"/>
  <c r="J64" i="14"/>
  <c r="I64" i="14"/>
  <c r="H64" i="14"/>
  <c r="G64" i="14"/>
  <c r="F64" i="14"/>
  <c r="E64" i="14"/>
  <c r="D64" i="14"/>
  <c r="C64" i="14"/>
  <c r="B64" i="14"/>
  <c r="K63" i="14"/>
  <c r="J63" i="14"/>
  <c r="I63" i="14"/>
  <c r="H63" i="14"/>
  <c r="G63" i="14"/>
  <c r="F63" i="14"/>
  <c r="E63" i="14"/>
  <c r="D63" i="14"/>
  <c r="C63" i="14"/>
  <c r="B63" i="14"/>
  <c r="K62" i="14"/>
  <c r="J62" i="14"/>
  <c r="I62" i="14"/>
  <c r="H62" i="14"/>
  <c r="G62" i="14"/>
  <c r="F62" i="14"/>
  <c r="E62" i="14"/>
  <c r="D62" i="14"/>
  <c r="C62" i="14"/>
  <c r="B62" i="14"/>
  <c r="K61" i="14"/>
  <c r="J61" i="14"/>
  <c r="I61" i="14"/>
  <c r="H61" i="14"/>
  <c r="G61" i="14"/>
  <c r="F61" i="14"/>
  <c r="E61" i="14"/>
  <c r="D61" i="14"/>
  <c r="C61" i="14"/>
  <c r="B61" i="14"/>
  <c r="K60" i="14"/>
  <c r="J60" i="14"/>
  <c r="I60" i="14"/>
  <c r="H60" i="14"/>
  <c r="G60" i="14"/>
  <c r="F60" i="14"/>
  <c r="E60" i="14"/>
  <c r="D60" i="14"/>
  <c r="C60" i="14"/>
  <c r="B60" i="14"/>
  <c r="K59" i="14"/>
  <c r="J59" i="14"/>
  <c r="I59" i="14"/>
  <c r="H59" i="14"/>
  <c r="G59" i="14"/>
  <c r="F59" i="14"/>
  <c r="E59" i="14"/>
  <c r="D59" i="14"/>
  <c r="C59" i="14"/>
  <c r="B59" i="14"/>
  <c r="K58" i="14"/>
  <c r="J58" i="14"/>
  <c r="I58" i="14"/>
  <c r="H58" i="14"/>
  <c r="G58" i="14"/>
  <c r="F58" i="14"/>
  <c r="E58" i="14"/>
  <c r="D58" i="14"/>
  <c r="C58" i="14"/>
  <c r="B58" i="14"/>
  <c r="K57" i="14"/>
  <c r="J57" i="14"/>
  <c r="I57" i="14"/>
  <c r="H57" i="14"/>
  <c r="G57" i="14"/>
  <c r="F57" i="14"/>
  <c r="E57" i="14"/>
  <c r="D57" i="14"/>
  <c r="C57" i="14"/>
  <c r="B57" i="14"/>
  <c r="K56" i="14"/>
  <c r="J56" i="14"/>
  <c r="I56" i="14"/>
  <c r="H56" i="14"/>
  <c r="G56" i="14"/>
  <c r="F56" i="14"/>
  <c r="E56" i="14"/>
  <c r="D56" i="14"/>
  <c r="C56" i="14"/>
  <c r="B56" i="14"/>
  <c r="K55" i="14"/>
  <c r="J55" i="14"/>
  <c r="I55" i="14"/>
  <c r="H55" i="14"/>
  <c r="G55" i="14"/>
  <c r="F55" i="14"/>
  <c r="E55" i="14"/>
  <c r="D55" i="14"/>
  <c r="C55" i="14"/>
  <c r="B55" i="14"/>
  <c r="K54" i="14"/>
  <c r="J54" i="14"/>
  <c r="I54" i="14"/>
  <c r="H54" i="14"/>
  <c r="G54" i="14"/>
  <c r="F54" i="14"/>
  <c r="E54" i="14"/>
  <c r="D54" i="14"/>
  <c r="C54" i="14"/>
  <c r="B54" i="14"/>
  <c r="K53" i="14"/>
  <c r="J53" i="14"/>
  <c r="I53" i="14"/>
  <c r="H53" i="14"/>
  <c r="G53" i="14"/>
  <c r="F53" i="14"/>
  <c r="E53" i="14"/>
  <c r="D53" i="14"/>
  <c r="C53" i="14"/>
  <c r="B53" i="14"/>
  <c r="K52" i="14"/>
  <c r="J52" i="14"/>
  <c r="I52" i="14"/>
  <c r="H52" i="14"/>
  <c r="G52" i="14"/>
  <c r="F52" i="14"/>
  <c r="E52" i="14"/>
  <c r="D52" i="14"/>
  <c r="C52" i="14"/>
  <c r="B52" i="14"/>
  <c r="K51" i="14"/>
  <c r="J51" i="14"/>
  <c r="I51" i="14"/>
  <c r="H51" i="14"/>
  <c r="G51" i="14"/>
  <c r="F51" i="14"/>
  <c r="E51" i="14"/>
  <c r="D51" i="14"/>
  <c r="C51" i="14"/>
  <c r="B51" i="14"/>
  <c r="K50" i="14"/>
  <c r="J50" i="14"/>
  <c r="I50" i="14"/>
  <c r="H50" i="14"/>
  <c r="G50" i="14"/>
  <c r="F50" i="14"/>
  <c r="E50" i="14"/>
  <c r="D50" i="14"/>
  <c r="C50" i="14"/>
  <c r="B50" i="14"/>
  <c r="K49" i="14"/>
  <c r="J49" i="14"/>
  <c r="I49" i="14"/>
  <c r="H49" i="14"/>
  <c r="G49" i="14"/>
  <c r="F49" i="14"/>
  <c r="E49" i="14"/>
  <c r="D49" i="14"/>
  <c r="C49" i="14"/>
  <c r="B49" i="14"/>
  <c r="K48" i="14"/>
  <c r="J48" i="14"/>
  <c r="I48" i="14"/>
  <c r="H48" i="14"/>
  <c r="G48" i="14"/>
  <c r="F48" i="14"/>
  <c r="E48" i="14"/>
  <c r="D48" i="14"/>
  <c r="C48" i="14"/>
  <c r="B48" i="14"/>
  <c r="K47" i="14"/>
  <c r="J47" i="14"/>
  <c r="I47" i="14"/>
  <c r="H47" i="14"/>
  <c r="G47" i="14"/>
  <c r="F47" i="14"/>
  <c r="E47" i="14"/>
  <c r="D47" i="14"/>
  <c r="C47" i="14"/>
  <c r="B47" i="14"/>
  <c r="K46" i="14"/>
  <c r="J46" i="14"/>
  <c r="I46" i="14"/>
  <c r="H46" i="14"/>
  <c r="G46" i="14"/>
  <c r="F46" i="14"/>
  <c r="E46" i="14"/>
  <c r="D46" i="14"/>
  <c r="C46" i="14"/>
  <c r="B46" i="14"/>
  <c r="K45" i="14"/>
  <c r="J45" i="14"/>
  <c r="I45" i="14"/>
  <c r="H45" i="14"/>
  <c r="G45" i="14"/>
  <c r="F45" i="14"/>
  <c r="E45" i="14"/>
  <c r="D45" i="14"/>
  <c r="C45" i="14"/>
  <c r="B45" i="14"/>
  <c r="K44" i="14"/>
  <c r="J44" i="14"/>
  <c r="I44" i="14"/>
  <c r="H44" i="14"/>
  <c r="G44" i="14"/>
  <c r="F44" i="14"/>
  <c r="E44" i="14"/>
  <c r="D44" i="14"/>
  <c r="C44" i="14"/>
  <c r="B44" i="14"/>
  <c r="K43" i="14"/>
  <c r="J43" i="14"/>
  <c r="I43" i="14"/>
  <c r="H43" i="14"/>
  <c r="G43" i="14"/>
  <c r="F43" i="14"/>
  <c r="E43" i="14"/>
  <c r="D43" i="14"/>
  <c r="C43" i="14"/>
  <c r="B43" i="14"/>
  <c r="K42" i="14"/>
  <c r="J42" i="14"/>
  <c r="I42" i="14"/>
  <c r="H42" i="14"/>
  <c r="G42" i="14"/>
  <c r="F42" i="14"/>
  <c r="E42" i="14"/>
  <c r="D42" i="14"/>
  <c r="C42" i="14"/>
  <c r="B42" i="14"/>
  <c r="K41" i="14"/>
  <c r="J41" i="14"/>
  <c r="I41" i="14"/>
  <c r="H41" i="14"/>
  <c r="G41" i="14"/>
  <c r="F41" i="14"/>
  <c r="E41" i="14"/>
  <c r="D41" i="14"/>
  <c r="C41" i="14"/>
  <c r="B41" i="14"/>
  <c r="K40" i="14"/>
  <c r="J40" i="14"/>
  <c r="I40" i="14"/>
  <c r="H40" i="14"/>
  <c r="G40" i="14"/>
  <c r="F40" i="14"/>
  <c r="E40" i="14"/>
  <c r="D40" i="14"/>
  <c r="C40" i="14"/>
  <c r="B40" i="14"/>
  <c r="K39" i="14"/>
  <c r="J39" i="14"/>
  <c r="I39" i="14"/>
  <c r="H39" i="14"/>
  <c r="G39" i="14"/>
  <c r="F39" i="14"/>
  <c r="E39" i="14"/>
  <c r="D39" i="14"/>
  <c r="C39" i="14"/>
  <c r="B39" i="14"/>
  <c r="K38" i="14"/>
  <c r="J38" i="14"/>
  <c r="I38" i="14"/>
  <c r="H38" i="14"/>
  <c r="G38" i="14"/>
  <c r="F38" i="14"/>
  <c r="E38" i="14"/>
  <c r="D38" i="14"/>
  <c r="C38" i="14"/>
  <c r="B38" i="14"/>
  <c r="K37" i="14"/>
  <c r="J37" i="14"/>
  <c r="I37" i="14"/>
  <c r="H37" i="14"/>
  <c r="G37" i="14"/>
  <c r="F37" i="14"/>
  <c r="E37" i="14"/>
  <c r="D37" i="14"/>
  <c r="C37" i="14"/>
  <c r="B37" i="14"/>
  <c r="K36" i="14"/>
  <c r="J36" i="14"/>
  <c r="I36" i="14"/>
  <c r="H36" i="14"/>
  <c r="G36" i="14"/>
  <c r="F36" i="14"/>
  <c r="E36" i="14"/>
  <c r="D36" i="14"/>
  <c r="C36" i="14"/>
  <c r="B36" i="14"/>
  <c r="K35" i="14"/>
  <c r="J35" i="14"/>
  <c r="I35" i="14"/>
  <c r="H35" i="14"/>
  <c r="G35" i="14"/>
  <c r="F35" i="14"/>
  <c r="E35" i="14"/>
  <c r="D35" i="14"/>
  <c r="C35" i="14"/>
  <c r="B35" i="14"/>
  <c r="K34" i="14"/>
  <c r="J34" i="14"/>
  <c r="I34" i="14"/>
  <c r="H34" i="14"/>
  <c r="G34" i="14"/>
  <c r="F34" i="14"/>
  <c r="E34" i="14"/>
  <c r="D34" i="14"/>
  <c r="C34" i="14"/>
  <c r="B34" i="14"/>
  <c r="K33" i="14"/>
  <c r="J33" i="14"/>
  <c r="I33" i="14"/>
  <c r="H33" i="14"/>
  <c r="G33" i="14"/>
  <c r="F33" i="14"/>
  <c r="E33" i="14"/>
  <c r="D33" i="14"/>
  <c r="C33" i="14"/>
  <c r="B33" i="14"/>
  <c r="K32" i="14"/>
  <c r="J32" i="14"/>
  <c r="I32" i="14"/>
  <c r="H32" i="14"/>
  <c r="G32" i="14"/>
  <c r="F32" i="14"/>
  <c r="E32" i="14"/>
  <c r="D32" i="14"/>
  <c r="C32" i="14"/>
  <c r="B32" i="14"/>
  <c r="K31" i="14"/>
  <c r="J31" i="14"/>
  <c r="I31" i="14"/>
  <c r="H31" i="14"/>
  <c r="G31" i="14"/>
  <c r="F31" i="14"/>
  <c r="E31" i="14"/>
  <c r="D31" i="14"/>
  <c r="C31" i="14"/>
  <c r="B31" i="14"/>
  <c r="K30" i="14"/>
  <c r="J30" i="14"/>
  <c r="I30" i="14"/>
  <c r="H30" i="14"/>
  <c r="G30" i="14"/>
  <c r="F30" i="14"/>
  <c r="E30" i="14"/>
  <c r="D30" i="14"/>
  <c r="C30" i="14"/>
  <c r="B30" i="14"/>
  <c r="K29" i="14"/>
  <c r="J29" i="14"/>
  <c r="I29" i="14"/>
  <c r="H29" i="14"/>
  <c r="G29" i="14"/>
  <c r="F29" i="14"/>
  <c r="E29" i="14"/>
  <c r="D29" i="14"/>
  <c r="C29" i="14"/>
  <c r="B29" i="14"/>
  <c r="K28" i="14"/>
  <c r="J28" i="14"/>
  <c r="I28" i="14"/>
  <c r="H28" i="14"/>
  <c r="G28" i="14"/>
  <c r="F28" i="14"/>
  <c r="E28" i="14"/>
  <c r="D28" i="14"/>
  <c r="C28" i="14"/>
  <c r="B28" i="14"/>
  <c r="K27" i="14"/>
  <c r="J27" i="14"/>
  <c r="I27" i="14"/>
  <c r="H27" i="14"/>
  <c r="G27" i="14"/>
  <c r="F27" i="14"/>
  <c r="E27" i="14"/>
  <c r="D27" i="14"/>
  <c r="C27" i="14"/>
  <c r="B27" i="14"/>
  <c r="K26" i="14"/>
  <c r="J26" i="14"/>
  <c r="I26" i="14"/>
  <c r="H26" i="14"/>
  <c r="G26" i="14"/>
  <c r="F26" i="14"/>
  <c r="E26" i="14"/>
  <c r="D26" i="14"/>
  <c r="C26" i="14"/>
  <c r="B26" i="14"/>
  <c r="K25" i="14"/>
  <c r="J25" i="14"/>
  <c r="I25" i="14"/>
  <c r="H25" i="14"/>
  <c r="G25" i="14"/>
  <c r="F25" i="14"/>
  <c r="E25" i="14"/>
  <c r="D25" i="14"/>
  <c r="C25" i="14"/>
  <c r="B25" i="14"/>
  <c r="K24" i="14"/>
  <c r="J24" i="14"/>
  <c r="I24" i="14"/>
  <c r="H24" i="14"/>
  <c r="G24" i="14"/>
  <c r="F24" i="14"/>
  <c r="E24" i="14"/>
  <c r="D24" i="14"/>
  <c r="C24" i="14"/>
  <c r="B24" i="14"/>
  <c r="K23" i="14"/>
  <c r="J23" i="14"/>
  <c r="I23" i="14"/>
  <c r="H23" i="14"/>
  <c r="G23" i="14"/>
  <c r="F23" i="14"/>
  <c r="E23" i="14"/>
  <c r="D23" i="14"/>
  <c r="C23" i="14"/>
  <c r="B23" i="14"/>
  <c r="K22" i="14"/>
  <c r="J22" i="14"/>
  <c r="I22" i="14"/>
  <c r="H22" i="14"/>
  <c r="G22" i="14"/>
  <c r="F22" i="14"/>
  <c r="E22" i="14"/>
  <c r="D22" i="14"/>
  <c r="C22" i="14"/>
  <c r="B22" i="14"/>
  <c r="K21" i="14"/>
  <c r="J21" i="14"/>
  <c r="I21" i="14"/>
  <c r="H21" i="14"/>
  <c r="G21" i="14"/>
  <c r="F21" i="14"/>
  <c r="E21" i="14"/>
  <c r="D21" i="14"/>
  <c r="C21" i="14"/>
  <c r="B21" i="14"/>
  <c r="K20" i="14"/>
  <c r="J20" i="14"/>
  <c r="I20" i="14"/>
  <c r="H20" i="14"/>
  <c r="G20" i="14"/>
  <c r="F20" i="14"/>
  <c r="E20" i="14"/>
  <c r="D20" i="14"/>
  <c r="C20" i="14"/>
  <c r="B20" i="14"/>
  <c r="K19" i="14"/>
  <c r="J19" i="14"/>
  <c r="I19" i="14"/>
  <c r="H19" i="14"/>
  <c r="G19" i="14"/>
  <c r="F19" i="14"/>
  <c r="E19" i="14"/>
  <c r="D19" i="14"/>
  <c r="C19" i="14"/>
  <c r="B19" i="14"/>
  <c r="K18" i="14"/>
  <c r="J18" i="14"/>
  <c r="I18" i="14"/>
  <c r="H18" i="14"/>
  <c r="G18" i="14"/>
  <c r="F18" i="14"/>
  <c r="E18" i="14"/>
  <c r="D18" i="14"/>
  <c r="C18" i="14"/>
  <c r="A129" i="13"/>
  <c r="J129" i="13" s="1"/>
  <c r="K128" i="13"/>
  <c r="J128" i="13"/>
  <c r="I128" i="13"/>
  <c r="H128" i="13"/>
  <c r="G128" i="13"/>
  <c r="F128" i="13"/>
  <c r="E128" i="13"/>
  <c r="D128" i="13"/>
  <c r="C128" i="13"/>
  <c r="B128" i="13"/>
  <c r="K127" i="13"/>
  <c r="J127" i="13"/>
  <c r="I127" i="13"/>
  <c r="H127" i="13"/>
  <c r="G127" i="13"/>
  <c r="F127" i="13"/>
  <c r="E127" i="13"/>
  <c r="D127" i="13"/>
  <c r="C127" i="13"/>
  <c r="B127" i="13"/>
  <c r="K126" i="13"/>
  <c r="J126" i="13"/>
  <c r="I126" i="13"/>
  <c r="H126" i="13"/>
  <c r="G126" i="13"/>
  <c r="F126" i="13"/>
  <c r="E126" i="13"/>
  <c r="D126" i="13"/>
  <c r="C126" i="13"/>
  <c r="B126" i="13"/>
  <c r="K125" i="13"/>
  <c r="J125" i="13"/>
  <c r="I125" i="13"/>
  <c r="H125" i="13"/>
  <c r="G125" i="13"/>
  <c r="F125" i="13"/>
  <c r="E125" i="13"/>
  <c r="D125" i="13"/>
  <c r="C125" i="13"/>
  <c r="B125" i="13"/>
  <c r="K124" i="13"/>
  <c r="J124" i="13"/>
  <c r="I124" i="13"/>
  <c r="H124" i="13"/>
  <c r="G124" i="13"/>
  <c r="F124" i="13"/>
  <c r="E124" i="13"/>
  <c r="D124" i="13"/>
  <c r="C124" i="13"/>
  <c r="B124" i="13"/>
  <c r="K123" i="13"/>
  <c r="J123" i="13"/>
  <c r="I123" i="13"/>
  <c r="H123" i="13"/>
  <c r="G123" i="13"/>
  <c r="F123" i="13"/>
  <c r="E123" i="13"/>
  <c r="D123" i="13"/>
  <c r="C123" i="13"/>
  <c r="B123" i="13"/>
  <c r="K122" i="13"/>
  <c r="J122" i="13"/>
  <c r="I122" i="13"/>
  <c r="H122" i="13"/>
  <c r="G122" i="13"/>
  <c r="F122" i="13"/>
  <c r="E122" i="13"/>
  <c r="D122" i="13"/>
  <c r="C122" i="13"/>
  <c r="B122" i="13"/>
  <c r="K121" i="13"/>
  <c r="J121" i="13"/>
  <c r="I121" i="13"/>
  <c r="H121" i="13"/>
  <c r="G121" i="13"/>
  <c r="F121" i="13"/>
  <c r="E121" i="13"/>
  <c r="D121" i="13"/>
  <c r="C121" i="13"/>
  <c r="B121" i="13"/>
  <c r="K120" i="13"/>
  <c r="J120" i="13"/>
  <c r="I120" i="13"/>
  <c r="H120" i="13"/>
  <c r="G120" i="13"/>
  <c r="F120" i="13"/>
  <c r="E120" i="13"/>
  <c r="D120" i="13"/>
  <c r="C120" i="13"/>
  <c r="B120" i="13"/>
  <c r="K119" i="13"/>
  <c r="J119" i="13"/>
  <c r="I119" i="13"/>
  <c r="H119" i="13"/>
  <c r="G119" i="13"/>
  <c r="F119" i="13"/>
  <c r="E119" i="13"/>
  <c r="D119" i="13"/>
  <c r="C119" i="13"/>
  <c r="B119" i="13"/>
  <c r="K118" i="13"/>
  <c r="J118" i="13"/>
  <c r="I118" i="13"/>
  <c r="H118" i="13"/>
  <c r="G118" i="13"/>
  <c r="F118" i="13"/>
  <c r="E118" i="13"/>
  <c r="D118" i="13"/>
  <c r="C118" i="13"/>
  <c r="B118" i="13"/>
  <c r="K117" i="13"/>
  <c r="J117" i="13"/>
  <c r="I117" i="13"/>
  <c r="H117" i="13"/>
  <c r="G117" i="13"/>
  <c r="F117" i="13"/>
  <c r="E117" i="13"/>
  <c r="D117" i="13"/>
  <c r="C117" i="13"/>
  <c r="B117" i="13"/>
  <c r="K116" i="13"/>
  <c r="J116" i="13"/>
  <c r="I116" i="13"/>
  <c r="H116" i="13"/>
  <c r="G116" i="13"/>
  <c r="F116" i="13"/>
  <c r="E116" i="13"/>
  <c r="D116" i="13"/>
  <c r="C116" i="13"/>
  <c r="B116" i="13"/>
  <c r="K115" i="13"/>
  <c r="J115" i="13"/>
  <c r="I115" i="13"/>
  <c r="H115" i="13"/>
  <c r="G115" i="13"/>
  <c r="F115" i="13"/>
  <c r="E115" i="13"/>
  <c r="D115" i="13"/>
  <c r="C115" i="13"/>
  <c r="B115" i="13"/>
  <c r="K114" i="13"/>
  <c r="J114" i="13"/>
  <c r="I114" i="13"/>
  <c r="H114" i="13"/>
  <c r="G114" i="13"/>
  <c r="F114" i="13"/>
  <c r="E114" i="13"/>
  <c r="D114" i="13"/>
  <c r="C114" i="13"/>
  <c r="B114" i="13"/>
  <c r="K113" i="13"/>
  <c r="J113" i="13"/>
  <c r="I113" i="13"/>
  <c r="H113" i="13"/>
  <c r="G113" i="13"/>
  <c r="F113" i="13"/>
  <c r="E113" i="13"/>
  <c r="D113" i="13"/>
  <c r="C113" i="13"/>
  <c r="B113" i="13"/>
  <c r="K112" i="13"/>
  <c r="J112" i="13"/>
  <c r="I112" i="13"/>
  <c r="H112" i="13"/>
  <c r="G112" i="13"/>
  <c r="F112" i="13"/>
  <c r="E112" i="13"/>
  <c r="D112" i="13"/>
  <c r="C112" i="13"/>
  <c r="B112" i="13"/>
  <c r="K111" i="13"/>
  <c r="J111" i="13"/>
  <c r="I111" i="13"/>
  <c r="H111" i="13"/>
  <c r="G111" i="13"/>
  <c r="F111" i="13"/>
  <c r="E111" i="13"/>
  <c r="D111" i="13"/>
  <c r="C111" i="13"/>
  <c r="B111" i="13"/>
  <c r="K110" i="13"/>
  <c r="J110" i="13"/>
  <c r="I110" i="13"/>
  <c r="H110" i="13"/>
  <c r="G110" i="13"/>
  <c r="F110" i="13"/>
  <c r="E110" i="13"/>
  <c r="D110" i="13"/>
  <c r="C110" i="13"/>
  <c r="B110" i="13"/>
  <c r="K109" i="13"/>
  <c r="J109" i="13"/>
  <c r="I109" i="13"/>
  <c r="H109" i="13"/>
  <c r="G109" i="13"/>
  <c r="F109" i="13"/>
  <c r="E109" i="13"/>
  <c r="D109" i="13"/>
  <c r="C109" i="13"/>
  <c r="B109" i="13"/>
  <c r="K108" i="13"/>
  <c r="J108" i="13"/>
  <c r="I108" i="13"/>
  <c r="H108" i="13"/>
  <c r="G108" i="13"/>
  <c r="F108" i="13"/>
  <c r="E108" i="13"/>
  <c r="D108" i="13"/>
  <c r="C108" i="13"/>
  <c r="B108" i="13"/>
  <c r="K107" i="13"/>
  <c r="J107" i="13"/>
  <c r="I107" i="13"/>
  <c r="H107" i="13"/>
  <c r="G107" i="13"/>
  <c r="F107" i="13"/>
  <c r="E107" i="13"/>
  <c r="D107" i="13"/>
  <c r="C107" i="13"/>
  <c r="B107" i="13"/>
  <c r="K106" i="13"/>
  <c r="J106" i="13"/>
  <c r="I106" i="13"/>
  <c r="H106" i="13"/>
  <c r="G106" i="13"/>
  <c r="F106" i="13"/>
  <c r="E106" i="13"/>
  <c r="D106" i="13"/>
  <c r="C106" i="13"/>
  <c r="B106" i="13"/>
  <c r="K105" i="13"/>
  <c r="J105" i="13"/>
  <c r="I105" i="13"/>
  <c r="H105" i="13"/>
  <c r="G105" i="13"/>
  <c r="F105" i="13"/>
  <c r="E105" i="13"/>
  <c r="D105" i="13"/>
  <c r="C105" i="13"/>
  <c r="B105" i="13"/>
  <c r="K104" i="13"/>
  <c r="J104" i="13"/>
  <c r="I104" i="13"/>
  <c r="H104" i="13"/>
  <c r="G104" i="13"/>
  <c r="F104" i="13"/>
  <c r="E104" i="13"/>
  <c r="D104" i="13"/>
  <c r="C104" i="13"/>
  <c r="B104" i="13"/>
  <c r="K103" i="13"/>
  <c r="J103" i="13"/>
  <c r="I103" i="13"/>
  <c r="H103" i="13"/>
  <c r="G103" i="13"/>
  <c r="F103" i="13"/>
  <c r="E103" i="13"/>
  <c r="D103" i="13"/>
  <c r="C103" i="13"/>
  <c r="B103" i="13"/>
  <c r="K102" i="13"/>
  <c r="J102" i="13"/>
  <c r="I102" i="13"/>
  <c r="H102" i="13"/>
  <c r="G102" i="13"/>
  <c r="F102" i="13"/>
  <c r="E102" i="13"/>
  <c r="D102" i="13"/>
  <c r="C102" i="13"/>
  <c r="B102" i="13"/>
  <c r="K101" i="13"/>
  <c r="J101" i="13"/>
  <c r="I101" i="13"/>
  <c r="H101" i="13"/>
  <c r="G101" i="13"/>
  <c r="F101" i="13"/>
  <c r="E101" i="13"/>
  <c r="D101" i="13"/>
  <c r="C101" i="13"/>
  <c r="B101" i="13"/>
  <c r="K100" i="13"/>
  <c r="J100" i="13"/>
  <c r="I100" i="13"/>
  <c r="H100" i="13"/>
  <c r="G100" i="13"/>
  <c r="F100" i="13"/>
  <c r="E100" i="13"/>
  <c r="D100" i="13"/>
  <c r="C100" i="13"/>
  <c r="B100" i="13"/>
  <c r="K99" i="13"/>
  <c r="J99" i="13"/>
  <c r="I99" i="13"/>
  <c r="H99" i="13"/>
  <c r="G99" i="13"/>
  <c r="F99" i="13"/>
  <c r="E99" i="13"/>
  <c r="D99" i="13"/>
  <c r="C99" i="13"/>
  <c r="B99" i="13"/>
  <c r="K98" i="13"/>
  <c r="J98" i="13"/>
  <c r="I98" i="13"/>
  <c r="H98" i="13"/>
  <c r="G98" i="13"/>
  <c r="F98" i="13"/>
  <c r="E98" i="13"/>
  <c r="D98" i="13"/>
  <c r="C98" i="13"/>
  <c r="B98" i="13"/>
  <c r="K97" i="13"/>
  <c r="J97" i="13"/>
  <c r="I97" i="13"/>
  <c r="H97" i="13"/>
  <c r="G97" i="13"/>
  <c r="F97" i="13"/>
  <c r="E97" i="13"/>
  <c r="D97" i="13"/>
  <c r="C97" i="13"/>
  <c r="B97" i="13"/>
  <c r="K96" i="13"/>
  <c r="J96" i="13"/>
  <c r="I96" i="13"/>
  <c r="H96" i="13"/>
  <c r="G96" i="13"/>
  <c r="F96" i="13"/>
  <c r="E96" i="13"/>
  <c r="D96" i="13"/>
  <c r="C96" i="13"/>
  <c r="B96" i="13"/>
  <c r="K95" i="13"/>
  <c r="J95" i="13"/>
  <c r="I95" i="13"/>
  <c r="H95" i="13"/>
  <c r="G95" i="13"/>
  <c r="F95" i="13"/>
  <c r="E95" i="13"/>
  <c r="D95" i="13"/>
  <c r="C95" i="13"/>
  <c r="B95" i="13"/>
  <c r="K94" i="13"/>
  <c r="J94" i="13"/>
  <c r="I94" i="13"/>
  <c r="H94" i="13"/>
  <c r="G94" i="13"/>
  <c r="F94" i="13"/>
  <c r="E94" i="13"/>
  <c r="D94" i="13"/>
  <c r="C94" i="13"/>
  <c r="B94" i="13"/>
  <c r="K93" i="13"/>
  <c r="J93" i="13"/>
  <c r="I93" i="13"/>
  <c r="H93" i="13"/>
  <c r="G93" i="13"/>
  <c r="F93" i="13"/>
  <c r="E93" i="13"/>
  <c r="D93" i="13"/>
  <c r="C93" i="13"/>
  <c r="B93" i="13"/>
  <c r="K92" i="13"/>
  <c r="J92" i="13"/>
  <c r="I92" i="13"/>
  <c r="H92" i="13"/>
  <c r="G92" i="13"/>
  <c r="F92" i="13"/>
  <c r="E92" i="13"/>
  <c r="D92" i="13"/>
  <c r="C92" i="13"/>
  <c r="B92" i="13"/>
  <c r="K91" i="13"/>
  <c r="J91" i="13"/>
  <c r="I91" i="13"/>
  <c r="H91" i="13"/>
  <c r="G91" i="13"/>
  <c r="F91" i="13"/>
  <c r="E91" i="13"/>
  <c r="D91" i="13"/>
  <c r="C91" i="13"/>
  <c r="B91" i="13"/>
  <c r="K90" i="13"/>
  <c r="J90" i="13"/>
  <c r="I90" i="13"/>
  <c r="H90" i="13"/>
  <c r="G90" i="13"/>
  <c r="F90" i="13"/>
  <c r="E90" i="13"/>
  <c r="D90" i="13"/>
  <c r="C90" i="13"/>
  <c r="B90" i="13"/>
  <c r="K89" i="13"/>
  <c r="J89" i="13"/>
  <c r="I89" i="13"/>
  <c r="H89" i="13"/>
  <c r="G89" i="13"/>
  <c r="F89" i="13"/>
  <c r="E89" i="13"/>
  <c r="D89" i="13"/>
  <c r="C89" i="13"/>
  <c r="B89" i="13"/>
  <c r="K88" i="13"/>
  <c r="J88" i="13"/>
  <c r="I88" i="13"/>
  <c r="H88" i="13"/>
  <c r="G88" i="13"/>
  <c r="F88" i="13"/>
  <c r="E88" i="13"/>
  <c r="D88" i="13"/>
  <c r="C88" i="13"/>
  <c r="B88" i="13"/>
  <c r="K87" i="13"/>
  <c r="J87" i="13"/>
  <c r="I87" i="13"/>
  <c r="H87" i="13"/>
  <c r="G87" i="13"/>
  <c r="F87" i="13"/>
  <c r="E87" i="13"/>
  <c r="D87" i="13"/>
  <c r="C87" i="13"/>
  <c r="B87" i="13"/>
  <c r="K86" i="13"/>
  <c r="J86" i="13"/>
  <c r="I86" i="13"/>
  <c r="H86" i="13"/>
  <c r="G86" i="13"/>
  <c r="F86" i="13"/>
  <c r="E86" i="13"/>
  <c r="D86" i="13"/>
  <c r="C86" i="13"/>
  <c r="B86" i="13"/>
  <c r="K85" i="13"/>
  <c r="J85" i="13"/>
  <c r="I85" i="13"/>
  <c r="H85" i="13"/>
  <c r="G85" i="13"/>
  <c r="F85" i="13"/>
  <c r="E85" i="13"/>
  <c r="D85" i="13"/>
  <c r="C85" i="13"/>
  <c r="B85" i="13"/>
  <c r="K84" i="13"/>
  <c r="J84" i="13"/>
  <c r="I84" i="13"/>
  <c r="H84" i="13"/>
  <c r="G84" i="13"/>
  <c r="F84" i="13"/>
  <c r="E84" i="13"/>
  <c r="D84" i="13"/>
  <c r="C84" i="13"/>
  <c r="B84" i="13"/>
  <c r="K83" i="13"/>
  <c r="J83" i="13"/>
  <c r="I83" i="13"/>
  <c r="H83" i="13"/>
  <c r="G83" i="13"/>
  <c r="F83" i="13"/>
  <c r="E83" i="13"/>
  <c r="D83" i="13"/>
  <c r="C83" i="13"/>
  <c r="B83" i="13"/>
  <c r="K82" i="13"/>
  <c r="J82" i="13"/>
  <c r="I82" i="13"/>
  <c r="H82" i="13"/>
  <c r="G82" i="13"/>
  <c r="F82" i="13"/>
  <c r="E82" i="13"/>
  <c r="D82" i="13"/>
  <c r="C82" i="13"/>
  <c r="B82" i="13"/>
  <c r="K81" i="13"/>
  <c r="J81" i="13"/>
  <c r="I81" i="13"/>
  <c r="H81" i="13"/>
  <c r="G81" i="13"/>
  <c r="F81" i="13"/>
  <c r="E81" i="13"/>
  <c r="D81" i="13"/>
  <c r="C81" i="13"/>
  <c r="B81" i="13"/>
  <c r="K80" i="13"/>
  <c r="J80" i="13"/>
  <c r="I80" i="13"/>
  <c r="H80" i="13"/>
  <c r="G80" i="13"/>
  <c r="F80" i="13"/>
  <c r="E80" i="13"/>
  <c r="D80" i="13"/>
  <c r="C80" i="13"/>
  <c r="B80" i="13"/>
  <c r="K79" i="13"/>
  <c r="J79" i="13"/>
  <c r="I79" i="13"/>
  <c r="H79" i="13"/>
  <c r="G79" i="13"/>
  <c r="F79" i="13"/>
  <c r="E79" i="13"/>
  <c r="D79" i="13"/>
  <c r="C79" i="13"/>
  <c r="B79" i="13"/>
  <c r="K78" i="13"/>
  <c r="J78" i="13"/>
  <c r="I78" i="13"/>
  <c r="H78" i="13"/>
  <c r="G78" i="13"/>
  <c r="F78" i="13"/>
  <c r="E78" i="13"/>
  <c r="D78" i="13"/>
  <c r="C78" i="13"/>
  <c r="B78" i="13"/>
  <c r="K77" i="13"/>
  <c r="J77" i="13"/>
  <c r="I77" i="13"/>
  <c r="H77" i="13"/>
  <c r="G77" i="13"/>
  <c r="F77" i="13"/>
  <c r="E77" i="13"/>
  <c r="D77" i="13"/>
  <c r="C77" i="13"/>
  <c r="B77" i="13"/>
  <c r="K76" i="13"/>
  <c r="J76" i="13"/>
  <c r="I76" i="13"/>
  <c r="H76" i="13"/>
  <c r="G76" i="13"/>
  <c r="F76" i="13"/>
  <c r="E76" i="13"/>
  <c r="D76" i="13"/>
  <c r="C76" i="13"/>
  <c r="B76" i="13"/>
  <c r="K75" i="13"/>
  <c r="J75" i="13"/>
  <c r="I75" i="13"/>
  <c r="H75" i="13"/>
  <c r="G75" i="13"/>
  <c r="F75" i="13"/>
  <c r="E75" i="13"/>
  <c r="D75" i="13"/>
  <c r="C75" i="13"/>
  <c r="B75" i="13"/>
  <c r="K74" i="13"/>
  <c r="J74" i="13"/>
  <c r="I74" i="13"/>
  <c r="H74" i="13"/>
  <c r="G74" i="13"/>
  <c r="F74" i="13"/>
  <c r="E74" i="13"/>
  <c r="D74" i="13"/>
  <c r="C74" i="13"/>
  <c r="B74" i="13"/>
  <c r="K73" i="13"/>
  <c r="J73" i="13"/>
  <c r="I73" i="13"/>
  <c r="H73" i="13"/>
  <c r="G73" i="13"/>
  <c r="F73" i="13"/>
  <c r="E73" i="13"/>
  <c r="D73" i="13"/>
  <c r="C73" i="13"/>
  <c r="B73" i="13"/>
  <c r="K72" i="13"/>
  <c r="J72" i="13"/>
  <c r="I72" i="13"/>
  <c r="H72" i="13"/>
  <c r="G72" i="13"/>
  <c r="F72" i="13"/>
  <c r="E72" i="13"/>
  <c r="D72" i="13"/>
  <c r="C72" i="13"/>
  <c r="B72" i="13"/>
  <c r="K71" i="13"/>
  <c r="J71" i="13"/>
  <c r="I71" i="13"/>
  <c r="H71" i="13"/>
  <c r="G71" i="13"/>
  <c r="F71" i="13"/>
  <c r="E71" i="13"/>
  <c r="D71" i="13"/>
  <c r="C71" i="13"/>
  <c r="B71" i="13"/>
  <c r="K70" i="13"/>
  <c r="J70" i="13"/>
  <c r="I70" i="13"/>
  <c r="H70" i="13"/>
  <c r="G70" i="13"/>
  <c r="F70" i="13"/>
  <c r="E70" i="13"/>
  <c r="D70" i="13"/>
  <c r="C70" i="13"/>
  <c r="B70" i="13"/>
  <c r="K69" i="13"/>
  <c r="J69" i="13"/>
  <c r="I69" i="13"/>
  <c r="H69" i="13"/>
  <c r="G69" i="13"/>
  <c r="F69" i="13"/>
  <c r="E69" i="13"/>
  <c r="D69" i="13"/>
  <c r="C69" i="13"/>
  <c r="B69" i="13"/>
  <c r="K68" i="13"/>
  <c r="J68" i="13"/>
  <c r="I68" i="13"/>
  <c r="H68" i="13"/>
  <c r="G68" i="13"/>
  <c r="F68" i="13"/>
  <c r="E68" i="13"/>
  <c r="D68" i="13"/>
  <c r="C68" i="13"/>
  <c r="B68" i="13"/>
  <c r="K67" i="13"/>
  <c r="J67" i="13"/>
  <c r="I67" i="13"/>
  <c r="H67" i="13"/>
  <c r="G67" i="13"/>
  <c r="F67" i="13"/>
  <c r="E67" i="13"/>
  <c r="D67" i="13"/>
  <c r="C67" i="13"/>
  <c r="B67" i="13"/>
  <c r="K66" i="13"/>
  <c r="J66" i="13"/>
  <c r="I66" i="13"/>
  <c r="H66" i="13"/>
  <c r="G66" i="13"/>
  <c r="F66" i="13"/>
  <c r="E66" i="13"/>
  <c r="D66" i="13"/>
  <c r="C66" i="13"/>
  <c r="B66" i="13"/>
  <c r="K65" i="13"/>
  <c r="J65" i="13"/>
  <c r="I65" i="13"/>
  <c r="H65" i="13"/>
  <c r="G65" i="13"/>
  <c r="F65" i="13"/>
  <c r="E65" i="13"/>
  <c r="D65" i="13"/>
  <c r="C65" i="13"/>
  <c r="B65" i="13"/>
  <c r="K64" i="13"/>
  <c r="J64" i="13"/>
  <c r="I64" i="13"/>
  <c r="H64" i="13"/>
  <c r="G64" i="13"/>
  <c r="F64" i="13"/>
  <c r="E64" i="13"/>
  <c r="D64" i="13"/>
  <c r="C64" i="13"/>
  <c r="B64" i="13"/>
  <c r="K63" i="13"/>
  <c r="J63" i="13"/>
  <c r="I63" i="13"/>
  <c r="H63" i="13"/>
  <c r="G63" i="13"/>
  <c r="F63" i="13"/>
  <c r="E63" i="13"/>
  <c r="D63" i="13"/>
  <c r="C63" i="13"/>
  <c r="B63" i="13"/>
  <c r="K62" i="13"/>
  <c r="J62" i="13"/>
  <c r="I62" i="13"/>
  <c r="H62" i="13"/>
  <c r="G62" i="13"/>
  <c r="F62" i="13"/>
  <c r="E62" i="13"/>
  <c r="D62" i="13"/>
  <c r="C62" i="13"/>
  <c r="B62" i="13"/>
  <c r="K61" i="13"/>
  <c r="J61" i="13"/>
  <c r="I61" i="13"/>
  <c r="H61" i="13"/>
  <c r="G61" i="13"/>
  <c r="F61" i="13"/>
  <c r="E61" i="13"/>
  <c r="D61" i="13"/>
  <c r="C61" i="13"/>
  <c r="B61" i="13"/>
  <c r="K60" i="13"/>
  <c r="J60" i="13"/>
  <c r="I60" i="13"/>
  <c r="H60" i="13"/>
  <c r="G60" i="13"/>
  <c r="F60" i="13"/>
  <c r="E60" i="13"/>
  <c r="D60" i="13"/>
  <c r="C60" i="13"/>
  <c r="B60" i="13"/>
  <c r="K59" i="13"/>
  <c r="J59" i="13"/>
  <c r="I59" i="13"/>
  <c r="H59" i="13"/>
  <c r="G59" i="13"/>
  <c r="F59" i="13"/>
  <c r="E59" i="13"/>
  <c r="D59" i="13"/>
  <c r="C59" i="13"/>
  <c r="B59" i="13"/>
  <c r="K58" i="13"/>
  <c r="J58" i="13"/>
  <c r="I58" i="13"/>
  <c r="H58" i="13"/>
  <c r="G58" i="13"/>
  <c r="F58" i="13"/>
  <c r="E58" i="13"/>
  <c r="D58" i="13"/>
  <c r="C58" i="13"/>
  <c r="B58" i="13"/>
  <c r="K57" i="13"/>
  <c r="J57" i="13"/>
  <c r="I57" i="13"/>
  <c r="H57" i="13"/>
  <c r="G57" i="13"/>
  <c r="F57" i="13"/>
  <c r="E57" i="13"/>
  <c r="D57" i="13"/>
  <c r="C57" i="13"/>
  <c r="B57" i="13"/>
  <c r="K56" i="13"/>
  <c r="J56" i="13"/>
  <c r="I56" i="13"/>
  <c r="H56" i="13"/>
  <c r="G56" i="13"/>
  <c r="F56" i="13"/>
  <c r="E56" i="13"/>
  <c r="D56" i="13"/>
  <c r="C56" i="13"/>
  <c r="B56" i="13"/>
  <c r="K55" i="13"/>
  <c r="J55" i="13"/>
  <c r="I55" i="13"/>
  <c r="H55" i="13"/>
  <c r="G55" i="13"/>
  <c r="F55" i="13"/>
  <c r="E55" i="13"/>
  <c r="D55" i="13"/>
  <c r="C55" i="13"/>
  <c r="B55" i="13"/>
  <c r="K54" i="13"/>
  <c r="J54" i="13"/>
  <c r="I54" i="13"/>
  <c r="H54" i="13"/>
  <c r="G54" i="13"/>
  <c r="F54" i="13"/>
  <c r="E54" i="13"/>
  <c r="D54" i="13"/>
  <c r="C54" i="13"/>
  <c r="B54" i="13"/>
  <c r="K53" i="13"/>
  <c r="J53" i="13"/>
  <c r="I53" i="13"/>
  <c r="H53" i="13"/>
  <c r="G53" i="13"/>
  <c r="F53" i="13"/>
  <c r="E53" i="13"/>
  <c r="D53" i="13"/>
  <c r="C53" i="13"/>
  <c r="B53" i="13"/>
  <c r="K52" i="13"/>
  <c r="J52" i="13"/>
  <c r="I52" i="13"/>
  <c r="H52" i="13"/>
  <c r="G52" i="13"/>
  <c r="F52" i="13"/>
  <c r="E52" i="13"/>
  <c r="D52" i="13"/>
  <c r="C52" i="13"/>
  <c r="B52" i="13"/>
  <c r="K51" i="13"/>
  <c r="J51" i="13"/>
  <c r="I51" i="13"/>
  <c r="H51" i="13"/>
  <c r="G51" i="13"/>
  <c r="F51" i="13"/>
  <c r="E51" i="13"/>
  <c r="D51" i="13"/>
  <c r="C51" i="13"/>
  <c r="B51" i="13"/>
  <c r="K50" i="13"/>
  <c r="J50" i="13"/>
  <c r="I50" i="13"/>
  <c r="H50" i="13"/>
  <c r="G50" i="13"/>
  <c r="F50" i="13"/>
  <c r="E50" i="13"/>
  <c r="D50" i="13"/>
  <c r="C50" i="13"/>
  <c r="B50" i="13"/>
  <c r="K49" i="13"/>
  <c r="J49" i="13"/>
  <c r="I49" i="13"/>
  <c r="H49" i="13"/>
  <c r="G49" i="13"/>
  <c r="F49" i="13"/>
  <c r="E49" i="13"/>
  <c r="D49" i="13"/>
  <c r="C49" i="13"/>
  <c r="B49" i="13"/>
  <c r="K48" i="13"/>
  <c r="J48" i="13"/>
  <c r="I48" i="13"/>
  <c r="H48" i="13"/>
  <c r="G48" i="13"/>
  <c r="F48" i="13"/>
  <c r="E48" i="13"/>
  <c r="D48" i="13"/>
  <c r="C48" i="13"/>
  <c r="B48" i="13"/>
  <c r="K47" i="13"/>
  <c r="J47" i="13"/>
  <c r="I47" i="13"/>
  <c r="H47" i="13"/>
  <c r="G47" i="13"/>
  <c r="F47" i="13"/>
  <c r="E47" i="13"/>
  <c r="D47" i="13"/>
  <c r="C47" i="13"/>
  <c r="B47" i="13"/>
  <c r="K46" i="13"/>
  <c r="J46" i="13"/>
  <c r="I46" i="13"/>
  <c r="H46" i="13"/>
  <c r="G46" i="13"/>
  <c r="F46" i="13"/>
  <c r="E46" i="13"/>
  <c r="D46" i="13"/>
  <c r="C46" i="13"/>
  <c r="B46" i="13"/>
  <c r="K45" i="13"/>
  <c r="J45" i="13"/>
  <c r="I45" i="13"/>
  <c r="H45" i="13"/>
  <c r="G45" i="13"/>
  <c r="F45" i="13"/>
  <c r="E45" i="13"/>
  <c r="D45" i="13"/>
  <c r="C45" i="13"/>
  <c r="B45" i="13"/>
  <c r="K44" i="13"/>
  <c r="J44" i="13"/>
  <c r="I44" i="13"/>
  <c r="H44" i="13"/>
  <c r="G44" i="13"/>
  <c r="F44" i="13"/>
  <c r="E44" i="13"/>
  <c r="D44" i="13"/>
  <c r="C44" i="13"/>
  <c r="B44" i="13"/>
  <c r="K43" i="13"/>
  <c r="J43" i="13"/>
  <c r="I43" i="13"/>
  <c r="H43" i="13"/>
  <c r="G43" i="13"/>
  <c r="F43" i="13"/>
  <c r="E43" i="13"/>
  <c r="D43" i="13"/>
  <c r="C43" i="13"/>
  <c r="B43" i="13"/>
  <c r="K42" i="13"/>
  <c r="J42" i="13"/>
  <c r="I42" i="13"/>
  <c r="H42" i="13"/>
  <c r="G42" i="13"/>
  <c r="F42" i="13"/>
  <c r="E42" i="13"/>
  <c r="D42" i="13"/>
  <c r="C42" i="13"/>
  <c r="B42" i="13"/>
  <c r="K41" i="13"/>
  <c r="J41" i="13"/>
  <c r="I41" i="13"/>
  <c r="H41" i="13"/>
  <c r="G41" i="13"/>
  <c r="F41" i="13"/>
  <c r="E41" i="13"/>
  <c r="D41" i="13"/>
  <c r="C41" i="13"/>
  <c r="B41" i="13"/>
  <c r="K40" i="13"/>
  <c r="J40" i="13"/>
  <c r="I40" i="13"/>
  <c r="H40" i="13"/>
  <c r="G40" i="13"/>
  <c r="F40" i="13"/>
  <c r="E40" i="13"/>
  <c r="D40" i="13"/>
  <c r="C40" i="13"/>
  <c r="B40" i="13"/>
  <c r="K39" i="13"/>
  <c r="J39" i="13"/>
  <c r="I39" i="13"/>
  <c r="H39" i="13"/>
  <c r="G39" i="13"/>
  <c r="F39" i="13"/>
  <c r="E39" i="13"/>
  <c r="D39" i="13"/>
  <c r="C39" i="13"/>
  <c r="B39" i="13"/>
  <c r="K38" i="13"/>
  <c r="J38" i="13"/>
  <c r="I38" i="13"/>
  <c r="H38" i="13"/>
  <c r="G38" i="13"/>
  <c r="F38" i="13"/>
  <c r="E38" i="13"/>
  <c r="D38" i="13"/>
  <c r="C38" i="13"/>
  <c r="B38" i="13"/>
  <c r="K37" i="13"/>
  <c r="J37" i="13"/>
  <c r="I37" i="13"/>
  <c r="H37" i="13"/>
  <c r="G37" i="13"/>
  <c r="F37" i="13"/>
  <c r="E37" i="13"/>
  <c r="D37" i="13"/>
  <c r="C37" i="13"/>
  <c r="B37" i="13"/>
  <c r="K36" i="13"/>
  <c r="J36" i="13"/>
  <c r="I36" i="13"/>
  <c r="H36" i="13"/>
  <c r="G36" i="13"/>
  <c r="F36" i="13"/>
  <c r="E36" i="13"/>
  <c r="D36" i="13"/>
  <c r="C36" i="13"/>
  <c r="B36" i="13"/>
  <c r="K35" i="13"/>
  <c r="J35" i="13"/>
  <c r="I35" i="13"/>
  <c r="H35" i="13"/>
  <c r="G35" i="13"/>
  <c r="F35" i="13"/>
  <c r="E35" i="13"/>
  <c r="D35" i="13"/>
  <c r="C35" i="13"/>
  <c r="B35" i="13"/>
  <c r="K34" i="13"/>
  <c r="J34" i="13"/>
  <c r="I34" i="13"/>
  <c r="H34" i="13"/>
  <c r="G34" i="13"/>
  <c r="F34" i="13"/>
  <c r="E34" i="13"/>
  <c r="D34" i="13"/>
  <c r="C34" i="13"/>
  <c r="B34" i="13"/>
  <c r="K33" i="13"/>
  <c r="J33" i="13"/>
  <c r="I33" i="13"/>
  <c r="H33" i="13"/>
  <c r="G33" i="13"/>
  <c r="F33" i="13"/>
  <c r="E33" i="13"/>
  <c r="D33" i="13"/>
  <c r="C33" i="13"/>
  <c r="B33" i="13"/>
  <c r="K32" i="13"/>
  <c r="J32" i="13"/>
  <c r="I32" i="13"/>
  <c r="H32" i="13"/>
  <c r="G32" i="13"/>
  <c r="F32" i="13"/>
  <c r="E32" i="13"/>
  <c r="D32" i="13"/>
  <c r="C32" i="13"/>
  <c r="B32" i="13"/>
  <c r="K31" i="13"/>
  <c r="J31" i="13"/>
  <c r="I31" i="13"/>
  <c r="H31" i="13"/>
  <c r="G31" i="13"/>
  <c r="F31" i="13"/>
  <c r="E31" i="13"/>
  <c r="D31" i="13"/>
  <c r="C31" i="13"/>
  <c r="B31" i="13"/>
  <c r="K30" i="13"/>
  <c r="J30" i="13"/>
  <c r="I30" i="13"/>
  <c r="H30" i="13"/>
  <c r="G30" i="13"/>
  <c r="F30" i="13"/>
  <c r="E30" i="13"/>
  <c r="D30" i="13"/>
  <c r="C30" i="13"/>
  <c r="B30" i="13"/>
  <c r="K29" i="13"/>
  <c r="J29" i="13"/>
  <c r="I29" i="13"/>
  <c r="H29" i="13"/>
  <c r="G29" i="13"/>
  <c r="F29" i="13"/>
  <c r="E29" i="13"/>
  <c r="D29" i="13"/>
  <c r="C29" i="13"/>
  <c r="B29" i="13"/>
  <c r="K28" i="13"/>
  <c r="J28" i="13"/>
  <c r="I28" i="13"/>
  <c r="H28" i="13"/>
  <c r="G28" i="13"/>
  <c r="F28" i="13"/>
  <c r="E28" i="13"/>
  <c r="D28" i="13"/>
  <c r="C28" i="13"/>
  <c r="B28" i="13"/>
  <c r="K27" i="13"/>
  <c r="J27" i="13"/>
  <c r="I27" i="13"/>
  <c r="H27" i="13"/>
  <c r="G27" i="13"/>
  <c r="F27" i="13"/>
  <c r="E27" i="13"/>
  <c r="D27" i="13"/>
  <c r="C27" i="13"/>
  <c r="B27" i="13"/>
  <c r="K26" i="13"/>
  <c r="J26" i="13"/>
  <c r="I26" i="13"/>
  <c r="H26" i="13"/>
  <c r="G26" i="13"/>
  <c r="F26" i="13"/>
  <c r="E26" i="13"/>
  <c r="D26" i="13"/>
  <c r="C26" i="13"/>
  <c r="B26" i="13"/>
  <c r="K25" i="13"/>
  <c r="J25" i="13"/>
  <c r="I25" i="13"/>
  <c r="H25" i="13"/>
  <c r="G25" i="13"/>
  <c r="F25" i="13"/>
  <c r="E25" i="13"/>
  <c r="D25" i="13"/>
  <c r="C25" i="13"/>
  <c r="B25" i="13"/>
  <c r="K24" i="13"/>
  <c r="J24" i="13"/>
  <c r="I24" i="13"/>
  <c r="H24" i="13"/>
  <c r="G24" i="13"/>
  <c r="F24" i="13"/>
  <c r="E24" i="13"/>
  <c r="D24" i="13"/>
  <c r="C24" i="13"/>
  <c r="B24" i="13"/>
  <c r="K23" i="13"/>
  <c r="J23" i="13"/>
  <c r="I23" i="13"/>
  <c r="H23" i="13"/>
  <c r="G23" i="13"/>
  <c r="F23" i="13"/>
  <c r="E23" i="13"/>
  <c r="D23" i="13"/>
  <c r="C23" i="13"/>
  <c r="B23" i="13"/>
  <c r="K22" i="13"/>
  <c r="J22" i="13"/>
  <c r="I22" i="13"/>
  <c r="H22" i="13"/>
  <c r="G22" i="13"/>
  <c r="F22" i="13"/>
  <c r="E22" i="13"/>
  <c r="D22" i="13"/>
  <c r="C22" i="13"/>
  <c r="B22" i="13"/>
  <c r="K21" i="13"/>
  <c r="J21" i="13"/>
  <c r="I21" i="13"/>
  <c r="H21" i="13"/>
  <c r="G21" i="13"/>
  <c r="F21" i="13"/>
  <c r="E21" i="13"/>
  <c r="D21" i="13"/>
  <c r="C21" i="13"/>
  <c r="B21" i="13"/>
  <c r="K20" i="13"/>
  <c r="J20" i="13"/>
  <c r="I20" i="13"/>
  <c r="H20" i="13"/>
  <c r="G20" i="13"/>
  <c r="F20" i="13"/>
  <c r="E20" i="13"/>
  <c r="D20" i="13"/>
  <c r="C20" i="13"/>
  <c r="B20" i="13"/>
  <c r="K19" i="13"/>
  <c r="J19" i="13"/>
  <c r="I19" i="13"/>
  <c r="H19" i="13"/>
  <c r="G19" i="13"/>
  <c r="F19" i="13"/>
  <c r="E19" i="13"/>
  <c r="D19" i="13"/>
  <c r="C19" i="13"/>
  <c r="B19" i="13"/>
  <c r="K18" i="13"/>
  <c r="J18" i="13"/>
  <c r="I18" i="13"/>
  <c r="H18" i="13"/>
  <c r="A129" i="12"/>
  <c r="A130" i="12" s="1"/>
  <c r="A131" i="12" s="1"/>
  <c r="K128" i="12"/>
  <c r="J128" i="12"/>
  <c r="I128" i="12"/>
  <c r="H128" i="12"/>
  <c r="G128" i="12"/>
  <c r="F128" i="12"/>
  <c r="E128" i="12"/>
  <c r="D128" i="12"/>
  <c r="C128" i="12"/>
  <c r="B128" i="12"/>
  <c r="K127" i="12"/>
  <c r="J127" i="12"/>
  <c r="I127" i="12"/>
  <c r="H127" i="12"/>
  <c r="G127" i="12"/>
  <c r="F127" i="12"/>
  <c r="E127" i="12"/>
  <c r="D127" i="12"/>
  <c r="C127" i="12"/>
  <c r="B127" i="12"/>
  <c r="K126" i="12"/>
  <c r="J126" i="12"/>
  <c r="I126" i="12"/>
  <c r="H126" i="12"/>
  <c r="G126" i="12"/>
  <c r="F126" i="12"/>
  <c r="E126" i="12"/>
  <c r="D126" i="12"/>
  <c r="C126" i="12"/>
  <c r="B126" i="12"/>
  <c r="K125" i="12"/>
  <c r="J125" i="12"/>
  <c r="I125" i="12"/>
  <c r="H125" i="12"/>
  <c r="G125" i="12"/>
  <c r="F125" i="12"/>
  <c r="E125" i="12"/>
  <c r="D125" i="12"/>
  <c r="C125" i="12"/>
  <c r="B125" i="12"/>
  <c r="K124" i="12"/>
  <c r="J124" i="12"/>
  <c r="I124" i="12"/>
  <c r="H124" i="12"/>
  <c r="G124" i="12"/>
  <c r="F124" i="12"/>
  <c r="E124" i="12"/>
  <c r="D124" i="12"/>
  <c r="C124" i="12"/>
  <c r="B124" i="12"/>
  <c r="K123" i="12"/>
  <c r="J123" i="12"/>
  <c r="I123" i="12"/>
  <c r="H123" i="12"/>
  <c r="G123" i="12"/>
  <c r="F123" i="12"/>
  <c r="E123" i="12"/>
  <c r="D123" i="12"/>
  <c r="C123" i="12"/>
  <c r="B123" i="12"/>
  <c r="K122" i="12"/>
  <c r="J122" i="12"/>
  <c r="I122" i="12"/>
  <c r="H122" i="12"/>
  <c r="G122" i="12"/>
  <c r="F122" i="12"/>
  <c r="E122" i="12"/>
  <c r="D122" i="12"/>
  <c r="C122" i="12"/>
  <c r="B122" i="12"/>
  <c r="K121" i="12"/>
  <c r="J121" i="12"/>
  <c r="I121" i="12"/>
  <c r="H121" i="12"/>
  <c r="G121" i="12"/>
  <c r="F121" i="12"/>
  <c r="E121" i="12"/>
  <c r="D121" i="12"/>
  <c r="C121" i="12"/>
  <c r="B121" i="12"/>
  <c r="K120" i="12"/>
  <c r="J120" i="12"/>
  <c r="I120" i="12"/>
  <c r="H120" i="12"/>
  <c r="G120" i="12"/>
  <c r="F120" i="12"/>
  <c r="E120" i="12"/>
  <c r="D120" i="12"/>
  <c r="C120" i="12"/>
  <c r="B120" i="12"/>
  <c r="K119" i="12"/>
  <c r="J119" i="12"/>
  <c r="I119" i="12"/>
  <c r="H119" i="12"/>
  <c r="G119" i="12"/>
  <c r="F119" i="12"/>
  <c r="E119" i="12"/>
  <c r="D119" i="12"/>
  <c r="C119" i="12"/>
  <c r="B119" i="12"/>
  <c r="K118" i="12"/>
  <c r="J118" i="12"/>
  <c r="I118" i="12"/>
  <c r="H118" i="12"/>
  <c r="G118" i="12"/>
  <c r="F118" i="12"/>
  <c r="E118" i="12"/>
  <c r="D118" i="12"/>
  <c r="C118" i="12"/>
  <c r="B118" i="12"/>
  <c r="K117" i="12"/>
  <c r="J117" i="12"/>
  <c r="I117" i="12"/>
  <c r="H117" i="12"/>
  <c r="G117" i="12"/>
  <c r="F117" i="12"/>
  <c r="E117" i="12"/>
  <c r="D117" i="12"/>
  <c r="C117" i="12"/>
  <c r="B117" i="12"/>
  <c r="K116" i="12"/>
  <c r="J116" i="12"/>
  <c r="I116" i="12"/>
  <c r="H116" i="12"/>
  <c r="G116" i="12"/>
  <c r="F116" i="12"/>
  <c r="E116" i="12"/>
  <c r="D116" i="12"/>
  <c r="C116" i="12"/>
  <c r="B116" i="12"/>
  <c r="K115" i="12"/>
  <c r="J115" i="12"/>
  <c r="I115" i="12"/>
  <c r="H115" i="12"/>
  <c r="G115" i="12"/>
  <c r="F115" i="12"/>
  <c r="E115" i="12"/>
  <c r="D115" i="12"/>
  <c r="C115" i="12"/>
  <c r="B115" i="12"/>
  <c r="K114" i="12"/>
  <c r="J114" i="12"/>
  <c r="I114" i="12"/>
  <c r="H114" i="12"/>
  <c r="G114" i="12"/>
  <c r="F114" i="12"/>
  <c r="E114" i="12"/>
  <c r="D114" i="12"/>
  <c r="C114" i="12"/>
  <c r="B114" i="12"/>
  <c r="K113" i="12"/>
  <c r="J113" i="12"/>
  <c r="I113" i="12"/>
  <c r="H113" i="12"/>
  <c r="G113" i="12"/>
  <c r="F113" i="12"/>
  <c r="E113" i="12"/>
  <c r="D113" i="12"/>
  <c r="C113" i="12"/>
  <c r="B113" i="12"/>
  <c r="K112" i="12"/>
  <c r="J112" i="12"/>
  <c r="I112" i="12"/>
  <c r="H112" i="12"/>
  <c r="G112" i="12"/>
  <c r="F112" i="12"/>
  <c r="E112" i="12"/>
  <c r="D112" i="12"/>
  <c r="C112" i="12"/>
  <c r="B112" i="12"/>
  <c r="K111" i="12"/>
  <c r="J111" i="12"/>
  <c r="I111" i="12"/>
  <c r="H111" i="12"/>
  <c r="G111" i="12"/>
  <c r="F111" i="12"/>
  <c r="E111" i="12"/>
  <c r="D111" i="12"/>
  <c r="C111" i="12"/>
  <c r="B111" i="12"/>
  <c r="K110" i="12"/>
  <c r="J110" i="12"/>
  <c r="I110" i="12"/>
  <c r="H110" i="12"/>
  <c r="G110" i="12"/>
  <c r="F110" i="12"/>
  <c r="E110" i="12"/>
  <c r="D110" i="12"/>
  <c r="C110" i="12"/>
  <c r="B110" i="12"/>
  <c r="K109" i="12"/>
  <c r="J109" i="12"/>
  <c r="I109" i="12"/>
  <c r="H109" i="12"/>
  <c r="G109" i="12"/>
  <c r="F109" i="12"/>
  <c r="E109" i="12"/>
  <c r="D109" i="12"/>
  <c r="C109" i="12"/>
  <c r="B109" i="12"/>
  <c r="K108" i="12"/>
  <c r="J108" i="12"/>
  <c r="I108" i="12"/>
  <c r="H108" i="12"/>
  <c r="G108" i="12"/>
  <c r="F108" i="12"/>
  <c r="E108" i="12"/>
  <c r="D108" i="12"/>
  <c r="C108" i="12"/>
  <c r="B108" i="12"/>
  <c r="K107" i="12"/>
  <c r="J107" i="12"/>
  <c r="I107" i="12"/>
  <c r="H107" i="12"/>
  <c r="G107" i="12"/>
  <c r="F107" i="12"/>
  <c r="E107" i="12"/>
  <c r="D107" i="12"/>
  <c r="C107" i="12"/>
  <c r="B107" i="12"/>
  <c r="K106" i="12"/>
  <c r="J106" i="12"/>
  <c r="I106" i="12"/>
  <c r="H106" i="12"/>
  <c r="G106" i="12"/>
  <c r="F106" i="12"/>
  <c r="E106" i="12"/>
  <c r="D106" i="12"/>
  <c r="C106" i="12"/>
  <c r="B106" i="12"/>
  <c r="K105" i="12"/>
  <c r="J105" i="12"/>
  <c r="I105" i="12"/>
  <c r="H105" i="12"/>
  <c r="G105" i="12"/>
  <c r="F105" i="12"/>
  <c r="E105" i="12"/>
  <c r="D105" i="12"/>
  <c r="C105" i="12"/>
  <c r="B105" i="12"/>
  <c r="K104" i="12"/>
  <c r="J104" i="12"/>
  <c r="I104" i="12"/>
  <c r="H104" i="12"/>
  <c r="G104" i="12"/>
  <c r="F104" i="12"/>
  <c r="E104" i="12"/>
  <c r="D104" i="12"/>
  <c r="C104" i="12"/>
  <c r="B104" i="12"/>
  <c r="K103" i="12"/>
  <c r="J103" i="12"/>
  <c r="I103" i="12"/>
  <c r="H103" i="12"/>
  <c r="G103" i="12"/>
  <c r="F103" i="12"/>
  <c r="E103" i="12"/>
  <c r="D103" i="12"/>
  <c r="C103" i="12"/>
  <c r="B103" i="12"/>
  <c r="K102" i="12"/>
  <c r="J102" i="12"/>
  <c r="I102" i="12"/>
  <c r="H102" i="12"/>
  <c r="G102" i="12"/>
  <c r="F102" i="12"/>
  <c r="E102" i="12"/>
  <c r="D102" i="12"/>
  <c r="C102" i="12"/>
  <c r="B102" i="12"/>
  <c r="K101" i="12"/>
  <c r="J101" i="12"/>
  <c r="I101" i="12"/>
  <c r="H101" i="12"/>
  <c r="G101" i="12"/>
  <c r="F101" i="12"/>
  <c r="E101" i="12"/>
  <c r="D101" i="12"/>
  <c r="C101" i="12"/>
  <c r="B101" i="12"/>
  <c r="K100" i="12"/>
  <c r="J100" i="12"/>
  <c r="I100" i="12"/>
  <c r="H100" i="12"/>
  <c r="G100" i="12"/>
  <c r="F100" i="12"/>
  <c r="E100" i="12"/>
  <c r="D100" i="12"/>
  <c r="C100" i="12"/>
  <c r="B100" i="12"/>
  <c r="K99" i="12"/>
  <c r="J99" i="12"/>
  <c r="I99" i="12"/>
  <c r="H99" i="12"/>
  <c r="G99" i="12"/>
  <c r="F99" i="12"/>
  <c r="E99" i="12"/>
  <c r="D99" i="12"/>
  <c r="C99" i="12"/>
  <c r="B99" i="12"/>
  <c r="K98" i="12"/>
  <c r="J98" i="12"/>
  <c r="I98" i="12"/>
  <c r="H98" i="12"/>
  <c r="G98" i="12"/>
  <c r="F98" i="12"/>
  <c r="E98" i="12"/>
  <c r="D98" i="12"/>
  <c r="C98" i="12"/>
  <c r="B98" i="12"/>
  <c r="K97" i="12"/>
  <c r="J97" i="12"/>
  <c r="I97" i="12"/>
  <c r="H97" i="12"/>
  <c r="G97" i="12"/>
  <c r="F97" i="12"/>
  <c r="E97" i="12"/>
  <c r="D97" i="12"/>
  <c r="C97" i="12"/>
  <c r="B97" i="12"/>
  <c r="K96" i="12"/>
  <c r="J96" i="12"/>
  <c r="I96" i="12"/>
  <c r="H96" i="12"/>
  <c r="G96" i="12"/>
  <c r="F96" i="12"/>
  <c r="E96" i="12"/>
  <c r="D96" i="12"/>
  <c r="C96" i="12"/>
  <c r="B96" i="12"/>
  <c r="K95" i="12"/>
  <c r="J95" i="12"/>
  <c r="I95" i="12"/>
  <c r="H95" i="12"/>
  <c r="G95" i="12"/>
  <c r="F95" i="12"/>
  <c r="E95" i="12"/>
  <c r="D95" i="12"/>
  <c r="C95" i="12"/>
  <c r="B95" i="12"/>
  <c r="K94" i="12"/>
  <c r="J94" i="12"/>
  <c r="I94" i="12"/>
  <c r="H94" i="12"/>
  <c r="G94" i="12"/>
  <c r="F94" i="12"/>
  <c r="E94" i="12"/>
  <c r="D94" i="12"/>
  <c r="C94" i="12"/>
  <c r="B94" i="12"/>
  <c r="K93" i="12"/>
  <c r="J93" i="12"/>
  <c r="I93" i="12"/>
  <c r="H93" i="12"/>
  <c r="G93" i="12"/>
  <c r="F93" i="12"/>
  <c r="E93" i="12"/>
  <c r="D93" i="12"/>
  <c r="C93" i="12"/>
  <c r="B93" i="12"/>
  <c r="K92" i="12"/>
  <c r="J92" i="12"/>
  <c r="I92" i="12"/>
  <c r="H92" i="12"/>
  <c r="G92" i="12"/>
  <c r="F92" i="12"/>
  <c r="E92" i="12"/>
  <c r="D92" i="12"/>
  <c r="C92" i="12"/>
  <c r="B92" i="12"/>
  <c r="K91" i="12"/>
  <c r="J91" i="12"/>
  <c r="I91" i="12"/>
  <c r="H91" i="12"/>
  <c r="G91" i="12"/>
  <c r="F91" i="12"/>
  <c r="E91" i="12"/>
  <c r="D91" i="12"/>
  <c r="C91" i="12"/>
  <c r="B91" i="12"/>
  <c r="K90" i="12"/>
  <c r="J90" i="12"/>
  <c r="I90" i="12"/>
  <c r="H90" i="12"/>
  <c r="G90" i="12"/>
  <c r="F90" i="12"/>
  <c r="E90" i="12"/>
  <c r="D90" i="12"/>
  <c r="C90" i="12"/>
  <c r="B90" i="12"/>
  <c r="K89" i="12"/>
  <c r="J89" i="12"/>
  <c r="I89" i="12"/>
  <c r="H89" i="12"/>
  <c r="G89" i="12"/>
  <c r="F89" i="12"/>
  <c r="E89" i="12"/>
  <c r="D89" i="12"/>
  <c r="C89" i="12"/>
  <c r="B89" i="12"/>
  <c r="K88" i="12"/>
  <c r="J88" i="12"/>
  <c r="I88" i="12"/>
  <c r="H88" i="12"/>
  <c r="G88" i="12"/>
  <c r="F88" i="12"/>
  <c r="E88" i="12"/>
  <c r="D88" i="12"/>
  <c r="C88" i="12"/>
  <c r="B88" i="12"/>
  <c r="K87" i="12"/>
  <c r="J87" i="12"/>
  <c r="I87" i="12"/>
  <c r="H87" i="12"/>
  <c r="G87" i="12"/>
  <c r="F87" i="12"/>
  <c r="E87" i="12"/>
  <c r="D87" i="12"/>
  <c r="C87" i="12"/>
  <c r="B87" i="12"/>
  <c r="K86" i="12"/>
  <c r="J86" i="12"/>
  <c r="I86" i="12"/>
  <c r="H86" i="12"/>
  <c r="G86" i="12"/>
  <c r="F86" i="12"/>
  <c r="E86" i="12"/>
  <c r="D86" i="12"/>
  <c r="C86" i="12"/>
  <c r="B86" i="12"/>
  <c r="K85" i="12"/>
  <c r="J85" i="12"/>
  <c r="I85" i="12"/>
  <c r="H85" i="12"/>
  <c r="G85" i="12"/>
  <c r="F85" i="12"/>
  <c r="E85" i="12"/>
  <c r="D85" i="12"/>
  <c r="C85" i="12"/>
  <c r="B85" i="12"/>
  <c r="K84" i="12"/>
  <c r="J84" i="12"/>
  <c r="I84" i="12"/>
  <c r="H84" i="12"/>
  <c r="G84" i="12"/>
  <c r="F84" i="12"/>
  <c r="E84" i="12"/>
  <c r="D84" i="12"/>
  <c r="C84" i="12"/>
  <c r="B84" i="12"/>
  <c r="K83" i="12"/>
  <c r="J83" i="12"/>
  <c r="I83" i="12"/>
  <c r="H83" i="12"/>
  <c r="G83" i="12"/>
  <c r="F83" i="12"/>
  <c r="E83" i="12"/>
  <c r="D83" i="12"/>
  <c r="C83" i="12"/>
  <c r="B83" i="12"/>
  <c r="K82" i="12"/>
  <c r="J82" i="12"/>
  <c r="I82" i="12"/>
  <c r="H82" i="12"/>
  <c r="G82" i="12"/>
  <c r="F82" i="12"/>
  <c r="E82" i="12"/>
  <c r="D82" i="12"/>
  <c r="C82" i="12"/>
  <c r="B82" i="12"/>
  <c r="K81" i="12"/>
  <c r="J81" i="12"/>
  <c r="I81" i="12"/>
  <c r="H81" i="12"/>
  <c r="G81" i="12"/>
  <c r="F81" i="12"/>
  <c r="E81" i="12"/>
  <c r="D81" i="12"/>
  <c r="C81" i="12"/>
  <c r="B81" i="12"/>
  <c r="K80" i="12"/>
  <c r="J80" i="12"/>
  <c r="I80" i="12"/>
  <c r="H80" i="12"/>
  <c r="G80" i="12"/>
  <c r="F80" i="12"/>
  <c r="E80" i="12"/>
  <c r="D80" i="12"/>
  <c r="C80" i="12"/>
  <c r="B80" i="12"/>
  <c r="K79" i="12"/>
  <c r="J79" i="12"/>
  <c r="I79" i="12"/>
  <c r="H79" i="12"/>
  <c r="G79" i="12"/>
  <c r="F79" i="12"/>
  <c r="E79" i="12"/>
  <c r="D79" i="12"/>
  <c r="C79" i="12"/>
  <c r="B79" i="12"/>
  <c r="K78" i="12"/>
  <c r="J78" i="12"/>
  <c r="I78" i="12"/>
  <c r="H78" i="12"/>
  <c r="G78" i="12"/>
  <c r="F78" i="12"/>
  <c r="E78" i="12"/>
  <c r="D78" i="12"/>
  <c r="C78" i="12"/>
  <c r="B78" i="12"/>
  <c r="K77" i="12"/>
  <c r="J77" i="12"/>
  <c r="I77" i="12"/>
  <c r="H77" i="12"/>
  <c r="G77" i="12"/>
  <c r="F77" i="12"/>
  <c r="E77" i="12"/>
  <c r="D77" i="12"/>
  <c r="C77" i="12"/>
  <c r="B77" i="12"/>
  <c r="K76" i="12"/>
  <c r="J76" i="12"/>
  <c r="I76" i="12"/>
  <c r="H76" i="12"/>
  <c r="G76" i="12"/>
  <c r="F76" i="12"/>
  <c r="E76" i="12"/>
  <c r="D76" i="12"/>
  <c r="C76" i="12"/>
  <c r="B76" i="12"/>
  <c r="K75" i="12"/>
  <c r="J75" i="12"/>
  <c r="I75" i="12"/>
  <c r="H75" i="12"/>
  <c r="G75" i="12"/>
  <c r="F75" i="12"/>
  <c r="E75" i="12"/>
  <c r="D75" i="12"/>
  <c r="C75" i="12"/>
  <c r="B75" i="12"/>
  <c r="K74" i="12"/>
  <c r="J74" i="12"/>
  <c r="I74" i="12"/>
  <c r="H74" i="12"/>
  <c r="G74" i="12"/>
  <c r="F74" i="12"/>
  <c r="E74" i="12"/>
  <c r="D74" i="12"/>
  <c r="C74" i="12"/>
  <c r="B74" i="12"/>
  <c r="K73" i="12"/>
  <c r="J73" i="12"/>
  <c r="I73" i="12"/>
  <c r="H73" i="12"/>
  <c r="G73" i="12"/>
  <c r="F73" i="12"/>
  <c r="E73" i="12"/>
  <c r="D73" i="12"/>
  <c r="C73" i="12"/>
  <c r="B73" i="12"/>
  <c r="K72" i="12"/>
  <c r="J72" i="12"/>
  <c r="I72" i="12"/>
  <c r="H72" i="12"/>
  <c r="G72" i="12"/>
  <c r="F72" i="12"/>
  <c r="E72" i="12"/>
  <c r="D72" i="12"/>
  <c r="C72" i="12"/>
  <c r="B72" i="12"/>
  <c r="K71" i="12"/>
  <c r="J71" i="12"/>
  <c r="I71" i="12"/>
  <c r="H71" i="12"/>
  <c r="G71" i="12"/>
  <c r="F71" i="12"/>
  <c r="E71" i="12"/>
  <c r="D71" i="12"/>
  <c r="C71" i="12"/>
  <c r="B71" i="12"/>
  <c r="K70" i="12"/>
  <c r="J70" i="12"/>
  <c r="I70" i="12"/>
  <c r="H70" i="12"/>
  <c r="G70" i="12"/>
  <c r="F70" i="12"/>
  <c r="E70" i="12"/>
  <c r="D70" i="12"/>
  <c r="C70" i="12"/>
  <c r="B70" i="12"/>
  <c r="K69" i="12"/>
  <c r="J69" i="12"/>
  <c r="I69" i="12"/>
  <c r="H69" i="12"/>
  <c r="G69" i="12"/>
  <c r="F69" i="12"/>
  <c r="E69" i="12"/>
  <c r="D69" i="12"/>
  <c r="C69" i="12"/>
  <c r="B69" i="12"/>
  <c r="K68" i="12"/>
  <c r="J68" i="12"/>
  <c r="I68" i="12"/>
  <c r="H68" i="12"/>
  <c r="G68" i="12"/>
  <c r="F68" i="12"/>
  <c r="E68" i="12"/>
  <c r="D68" i="12"/>
  <c r="C68" i="12"/>
  <c r="B68" i="12"/>
  <c r="K67" i="12"/>
  <c r="J67" i="12"/>
  <c r="I67" i="12"/>
  <c r="H67" i="12"/>
  <c r="G67" i="12"/>
  <c r="F67" i="12"/>
  <c r="E67" i="12"/>
  <c r="D67" i="12"/>
  <c r="C67" i="12"/>
  <c r="B67" i="12"/>
  <c r="K66" i="12"/>
  <c r="J66" i="12"/>
  <c r="I66" i="12"/>
  <c r="H66" i="12"/>
  <c r="G66" i="12"/>
  <c r="F66" i="12"/>
  <c r="E66" i="12"/>
  <c r="D66" i="12"/>
  <c r="C66" i="12"/>
  <c r="B66" i="12"/>
  <c r="K65" i="12"/>
  <c r="J65" i="12"/>
  <c r="I65" i="12"/>
  <c r="H65" i="12"/>
  <c r="G65" i="12"/>
  <c r="F65" i="12"/>
  <c r="E65" i="12"/>
  <c r="D65" i="12"/>
  <c r="C65" i="12"/>
  <c r="B65" i="12"/>
  <c r="K64" i="12"/>
  <c r="J64" i="12"/>
  <c r="I64" i="12"/>
  <c r="H64" i="12"/>
  <c r="G64" i="12"/>
  <c r="F64" i="12"/>
  <c r="E64" i="12"/>
  <c r="D64" i="12"/>
  <c r="C64" i="12"/>
  <c r="B64" i="12"/>
  <c r="K63" i="12"/>
  <c r="J63" i="12"/>
  <c r="I63" i="12"/>
  <c r="H63" i="12"/>
  <c r="G63" i="12"/>
  <c r="F63" i="12"/>
  <c r="E63" i="12"/>
  <c r="D63" i="12"/>
  <c r="C63" i="12"/>
  <c r="B63" i="12"/>
  <c r="K62" i="12"/>
  <c r="J62" i="12"/>
  <c r="I62" i="12"/>
  <c r="H62" i="12"/>
  <c r="G62" i="12"/>
  <c r="F62" i="12"/>
  <c r="E62" i="12"/>
  <c r="D62" i="12"/>
  <c r="C62" i="12"/>
  <c r="B62" i="12"/>
  <c r="K61" i="12"/>
  <c r="J61" i="12"/>
  <c r="I61" i="12"/>
  <c r="H61" i="12"/>
  <c r="G61" i="12"/>
  <c r="F61" i="12"/>
  <c r="E61" i="12"/>
  <c r="D61" i="12"/>
  <c r="C61" i="12"/>
  <c r="B61" i="12"/>
  <c r="K60" i="12"/>
  <c r="J60" i="12"/>
  <c r="I60" i="12"/>
  <c r="H60" i="12"/>
  <c r="G60" i="12"/>
  <c r="F60" i="12"/>
  <c r="E60" i="12"/>
  <c r="D60" i="12"/>
  <c r="C60" i="12"/>
  <c r="B60" i="12"/>
  <c r="K59" i="12"/>
  <c r="J59" i="12"/>
  <c r="I59" i="12"/>
  <c r="H59" i="12"/>
  <c r="G59" i="12"/>
  <c r="F59" i="12"/>
  <c r="E59" i="12"/>
  <c r="D59" i="12"/>
  <c r="C59" i="12"/>
  <c r="B59" i="12"/>
  <c r="K58" i="12"/>
  <c r="J58" i="12"/>
  <c r="I58" i="12"/>
  <c r="H58" i="12"/>
  <c r="G58" i="12"/>
  <c r="F58" i="12"/>
  <c r="E58" i="12"/>
  <c r="D58" i="12"/>
  <c r="C58" i="12"/>
  <c r="B58" i="12"/>
  <c r="K57" i="12"/>
  <c r="J57" i="12"/>
  <c r="I57" i="12"/>
  <c r="H57" i="12"/>
  <c r="G57" i="12"/>
  <c r="F57" i="12"/>
  <c r="E57" i="12"/>
  <c r="D57" i="12"/>
  <c r="C57" i="12"/>
  <c r="B57" i="12"/>
  <c r="K56" i="12"/>
  <c r="J56" i="12"/>
  <c r="I56" i="12"/>
  <c r="H56" i="12"/>
  <c r="G56" i="12"/>
  <c r="F56" i="12"/>
  <c r="E56" i="12"/>
  <c r="D56" i="12"/>
  <c r="C56" i="12"/>
  <c r="B56" i="12"/>
  <c r="K55" i="12"/>
  <c r="J55" i="12"/>
  <c r="I55" i="12"/>
  <c r="H55" i="12"/>
  <c r="G55" i="12"/>
  <c r="F55" i="12"/>
  <c r="E55" i="12"/>
  <c r="D55" i="12"/>
  <c r="C55" i="12"/>
  <c r="B55" i="12"/>
  <c r="K54" i="12"/>
  <c r="J54" i="12"/>
  <c r="I54" i="12"/>
  <c r="H54" i="12"/>
  <c r="G54" i="12"/>
  <c r="F54" i="12"/>
  <c r="E54" i="12"/>
  <c r="D54" i="12"/>
  <c r="C54" i="12"/>
  <c r="B54" i="12"/>
  <c r="K53" i="12"/>
  <c r="J53" i="12"/>
  <c r="I53" i="12"/>
  <c r="H53" i="12"/>
  <c r="G53" i="12"/>
  <c r="F53" i="12"/>
  <c r="E53" i="12"/>
  <c r="D53" i="12"/>
  <c r="C53" i="12"/>
  <c r="B53" i="12"/>
  <c r="K52" i="12"/>
  <c r="J52" i="12"/>
  <c r="I52" i="12"/>
  <c r="H52" i="12"/>
  <c r="G52" i="12"/>
  <c r="F52" i="12"/>
  <c r="E52" i="12"/>
  <c r="D52" i="12"/>
  <c r="C52" i="12"/>
  <c r="B52" i="12"/>
  <c r="K51" i="12"/>
  <c r="J51" i="12"/>
  <c r="I51" i="12"/>
  <c r="H51" i="12"/>
  <c r="G51" i="12"/>
  <c r="F51" i="12"/>
  <c r="E51" i="12"/>
  <c r="D51" i="12"/>
  <c r="C51" i="12"/>
  <c r="B51" i="12"/>
  <c r="K50" i="12"/>
  <c r="J50" i="12"/>
  <c r="I50" i="12"/>
  <c r="H50" i="12"/>
  <c r="G50" i="12"/>
  <c r="F50" i="12"/>
  <c r="E50" i="12"/>
  <c r="D50" i="12"/>
  <c r="C50" i="12"/>
  <c r="B50" i="12"/>
  <c r="K49" i="12"/>
  <c r="J49" i="12"/>
  <c r="I49" i="12"/>
  <c r="H49" i="12"/>
  <c r="G49" i="12"/>
  <c r="F49" i="12"/>
  <c r="E49" i="12"/>
  <c r="D49" i="12"/>
  <c r="C49" i="12"/>
  <c r="B49" i="12"/>
  <c r="K48" i="12"/>
  <c r="J48" i="12"/>
  <c r="I48" i="12"/>
  <c r="H48" i="12"/>
  <c r="G48" i="12"/>
  <c r="F48" i="12"/>
  <c r="E48" i="12"/>
  <c r="D48" i="12"/>
  <c r="C48" i="12"/>
  <c r="B48" i="12"/>
  <c r="K47" i="12"/>
  <c r="J47" i="12"/>
  <c r="I47" i="12"/>
  <c r="H47" i="12"/>
  <c r="G47" i="12"/>
  <c r="F47" i="12"/>
  <c r="E47" i="12"/>
  <c r="D47" i="12"/>
  <c r="C47" i="12"/>
  <c r="B47" i="12"/>
  <c r="K46" i="12"/>
  <c r="J46" i="12"/>
  <c r="I46" i="12"/>
  <c r="H46" i="12"/>
  <c r="G46" i="12"/>
  <c r="F46" i="12"/>
  <c r="E46" i="12"/>
  <c r="D46" i="12"/>
  <c r="C46" i="12"/>
  <c r="B46" i="12"/>
  <c r="K45" i="12"/>
  <c r="J45" i="12"/>
  <c r="I45" i="12"/>
  <c r="H45" i="12"/>
  <c r="G45" i="12"/>
  <c r="F45" i="12"/>
  <c r="E45" i="12"/>
  <c r="D45" i="12"/>
  <c r="C45" i="12"/>
  <c r="B45" i="12"/>
  <c r="K44" i="12"/>
  <c r="J44" i="12"/>
  <c r="I44" i="12"/>
  <c r="H44" i="12"/>
  <c r="G44" i="12"/>
  <c r="F44" i="12"/>
  <c r="E44" i="12"/>
  <c r="D44" i="12"/>
  <c r="C44" i="12"/>
  <c r="B44" i="12"/>
  <c r="K43" i="12"/>
  <c r="J43" i="12"/>
  <c r="I43" i="12"/>
  <c r="H43" i="12"/>
  <c r="G43" i="12"/>
  <c r="F43" i="12"/>
  <c r="E43" i="12"/>
  <c r="D43" i="12"/>
  <c r="C43" i="12"/>
  <c r="B43" i="12"/>
  <c r="K42" i="12"/>
  <c r="J42" i="12"/>
  <c r="I42" i="12"/>
  <c r="H42" i="12"/>
  <c r="G42" i="12"/>
  <c r="F42" i="12"/>
  <c r="E42" i="12"/>
  <c r="D42" i="12"/>
  <c r="C42" i="12"/>
  <c r="B42" i="12"/>
  <c r="K41" i="12"/>
  <c r="J41" i="12"/>
  <c r="I41" i="12"/>
  <c r="H41" i="12"/>
  <c r="G41" i="12"/>
  <c r="F41" i="12"/>
  <c r="E41" i="12"/>
  <c r="D41" i="12"/>
  <c r="C41" i="12"/>
  <c r="B41" i="12"/>
  <c r="K40" i="12"/>
  <c r="J40" i="12"/>
  <c r="I40" i="12"/>
  <c r="H40" i="12"/>
  <c r="G40" i="12"/>
  <c r="F40" i="12"/>
  <c r="E40" i="12"/>
  <c r="D40" i="12"/>
  <c r="C40" i="12"/>
  <c r="B40" i="12"/>
  <c r="K39" i="12"/>
  <c r="J39" i="12"/>
  <c r="I39" i="12"/>
  <c r="H39" i="12"/>
  <c r="G39" i="12"/>
  <c r="F39" i="12"/>
  <c r="E39" i="12"/>
  <c r="D39" i="12"/>
  <c r="C39" i="12"/>
  <c r="B39" i="12"/>
  <c r="K38" i="12"/>
  <c r="J38" i="12"/>
  <c r="I38" i="12"/>
  <c r="H38" i="12"/>
  <c r="G38" i="12"/>
  <c r="F38" i="12"/>
  <c r="E38" i="12"/>
  <c r="D38" i="12"/>
  <c r="C38" i="12"/>
  <c r="B38" i="12"/>
  <c r="K37" i="12"/>
  <c r="J37" i="12"/>
  <c r="I37" i="12"/>
  <c r="H37" i="12"/>
  <c r="G37" i="12"/>
  <c r="F37" i="12"/>
  <c r="E37" i="12"/>
  <c r="D37" i="12"/>
  <c r="C37" i="12"/>
  <c r="B37" i="12"/>
  <c r="K36" i="12"/>
  <c r="J36" i="12"/>
  <c r="I36" i="12"/>
  <c r="H36" i="12"/>
  <c r="G36" i="12"/>
  <c r="F36" i="12"/>
  <c r="E36" i="12"/>
  <c r="D36" i="12"/>
  <c r="C36" i="12"/>
  <c r="B36" i="12"/>
  <c r="K35" i="12"/>
  <c r="J35" i="12"/>
  <c r="I35" i="12"/>
  <c r="H35" i="12"/>
  <c r="G35" i="12"/>
  <c r="F35" i="12"/>
  <c r="E35" i="12"/>
  <c r="D35" i="12"/>
  <c r="C35" i="12"/>
  <c r="B35" i="12"/>
  <c r="K34" i="12"/>
  <c r="J34" i="12"/>
  <c r="I34" i="12"/>
  <c r="H34" i="12"/>
  <c r="G34" i="12"/>
  <c r="F34" i="12"/>
  <c r="E34" i="12"/>
  <c r="D34" i="12"/>
  <c r="C34" i="12"/>
  <c r="B34" i="12"/>
  <c r="K33" i="12"/>
  <c r="J33" i="12"/>
  <c r="I33" i="12"/>
  <c r="H33" i="12"/>
  <c r="G33" i="12"/>
  <c r="F33" i="12"/>
  <c r="E33" i="12"/>
  <c r="D33" i="12"/>
  <c r="C33" i="12"/>
  <c r="B33" i="12"/>
  <c r="K32" i="12"/>
  <c r="J32" i="12"/>
  <c r="I32" i="12"/>
  <c r="H32" i="12"/>
  <c r="G32" i="12"/>
  <c r="F32" i="12"/>
  <c r="E32" i="12"/>
  <c r="D32" i="12"/>
  <c r="C32" i="12"/>
  <c r="B32" i="12"/>
  <c r="K31" i="12"/>
  <c r="J31" i="12"/>
  <c r="I31" i="12"/>
  <c r="H31" i="12"/>
  <c r="G31" i="12"/>
  <c r="F31" i="12"/>
  <c r="E31" i="12"/>
  <c r="D31" i="12"/>
  <c r="C31" i="12"/>
  <c r="B31" i="12"/>
  <c r="K30" i="12"/>
  <c r="J30" i="12"/>
  <c r="I30" i="12"/>
  <c r="H30" i="12"/>
  <c r="G30" i="12"/>
  <c r="F30" i="12"/>
  <c r="E30" i="12"/>
  <c r="D30" i="12"/>
  <c r="C30" i="12"/>
  <c r="B30" i="12"/>
  <c r="K29" i="12"/>
  <c r="J29" i="12"/>
  <c r="I29" i="12"/>
  <c r="H29" i="12"/>
  <c r="G29" i="12"/>
  <c r="F29" i="12"/>
  <c r="E29" i="12"/>
  <c r="D29" i="12"/>
  <c r="C29" i="12"/>
  <c r="B29" i="12"/>
  <c r="K28" i="12"/>
  <c r="J28" i="12"/>
  <c r="I28" i="12"/>
  <c r="H28" i="12"/>
  <c r="G28" i="12"/>
  <c r="F28" i="12"/>
  <c r="E28" i="12"/>
  <c r="D28" i="12"/>
  <c r="C28" i="12"/>
  <c r="B28" i="12"/>
  <c r="K27" i="12"/>
  <c r="J27" i="12"/>
  <c r="I27" i="12"/>
  <c r="H27" i="12"/>
  <c r="G27" i="12"/>
  <c r="F27" i="12"/>
  <c r="E27" i="12"/>
  <c r="D27" i="12"/>
  <c r="C27" i="12"/>
  <c r="B27" i="12"/>
  <c r="K26" i="12"/>
  <c r="J26" i="12"/>
  <c r="I26" i="12"/>
  <c r="H26" i="12"/>
  <c r="G26" i="12"/>
  <c r="F26" i="12"/>
  <c r="E26" i="12"/>
  <c r="D26" i="12"/>
  <c r="C26" i="12"/>
  <c r="B26" i="12"/>
  <c r="K25" i="12"/>
  <c r="J25" i="12"/>
  <c r="I25" i="12"/>
  <c r="H25" i="12"/>
  <c r="G25" i="12"/>
  <c r="F25" i="12"/>
  <c r="E25" i="12"/>
  <c r="D25" i="12"/>
  <c r="C25" i="12"/>
  <c r="B25" i="12"/>
  <c r="K24" i="12"/>
  <c r="J24" i="12"/>
  <c r="I24" i="12"/>
  <c r="H24" i="12"/>
  <c r="G24" i="12"/>
  <c r="F24" i="12"/>
  <c r="E24" i="12"/>
  <c r="D24" i="12"/>
  <c r="C24" i="12"/>
  <c r="B24" i="12"/>
  <c r="K23" i="12"/>
  <c r="J23" i="12"/>
  <c r="I23" i="12"/>
  <c r="H23" i="12"/>
  <c r="G23" i="12"/>
  <c r="F23" i="12"/>
  <c r="E23" i="12"/>
  <c r="D23" i="12"/>
  <c r="C23" i="12"/>
  <c r="B23" i="12"/>
  <c r="K22" i="12"/>
  <c r="J22" i="12"/>
  <c r="I22" i="12"/>
  <c r="H22" i="12"/>
  <c r="G22" i="12"/>
  <c r="F22" i="12"/>
  <c r="E22" i="12"/>
  <c r="D22" i="12"/>
  <c r="C22" i="12"/>
  <c r="B22" i="12"/>
  <c r="K21" i="12"/>
  <c r="J21" i="12"/>
  <c r="I21" i="12"/>
  <c r="H21" i="12"/>
  <c r="G21" i="12"/>
  <c r="F21" i="12"/>
  <c r="E21" i="12"/>
  <c r="D21" i="12"/>
  <c r="C21" i="12"/>
  <c r="B21" i="12"/>
  <c r="K20" i="12"/>
  <c r="J20" i="12"/>
  <c r="I20" i="12"/>
  <c r="H20" i="12"/>
  <c r="G20" i="12"/>
  <c r="F20" i="12"/>
  <c r="E20" i="12"/>
  <c r="D20" i="12"/>
  <c r="C20" i="12"/>
  <c r="B20" i="12"/>
  <c r="K19" i="12"/>
  <c r="J19" i="12"/>
  <c r="I19" i="12"/>
  <c r="H19" i="12"/>
  <c r="G19" i="12"/>
  <c r="F19" i="12"/>
  <c r="E19" i="12"/>
  <c r="D19" i="12"/>
  <c r="C19" i="12"/>
  <c r="B19" i="12"/>
  <c r="K18" i="12"/>
  <c r="J18" i="12"/>
  <c r="I18" i="12"/>
  <c r="H18" i="12"/>
  <c r="G18" i="12"/>
  <c r="F18" i="12"/>
  <c r="E18" i="12"/>
  <c r="D18" i="12"/>
  <c r="C18" i="12"/>
  <c r="A129" i="3"/>
  <c r="K129" i="3" s="1"/>
  <c r="K128" i="3"/>
  <c r="J128" i="3"/>
  <c r="I128" i="3"/>
  <c r="H128" i="3"/>
  <c r="G128" i="3"/>
  <c r="F128" i="3"/>
  <c r="E128" i="3"/>
  <c r="D128" i="3"/>
  <c r="C128" i="3"/>
  <c r="B128" i="3"/>
  <c r="K127" i="3"/>
  <c r="J127" i="3"/>
  <c r="I127" i="3"/>
  <c r="H127" i="3"/>
  <c r="G127" i="3"/>
  <c r="F127" i="3"/>
  <c r="E127" i="3"/>
  <c r="D127" i="3"/>
  <c r="C127" i="3"/>
  <c r="B127" i="3"/>
  <c r="K126" i="3"/>
  <c r="J126" i="3"/>
  <c r="I126" i="3"/>
  <c r="H126" i="3"/>
  <c r="G126" i="3"/>
  <c r="F126" i="3"/>
  <c r="E126" i="3"/>
  <c r="D126" i="3"/>
  <c r="C126" i="3"/>
  <c r="B126" i="3"/>
  <c r="K125" i="3"/>
  <c r="J125" i="3"/>
  <c r="I125" i="3"/>
  <c r="H125" i="3"/>
  <c r="G125" i="3"/>
  <c r="F125" i="3"/>
  <c r="E125" i="3"/>
  <c r="D125" i="3"/>
  <c r="C125" i="3"/>
  <c r="B125" i="3"/>
  <c r="K124" i="3"/>
  <c r="J124" i="3"/>
  <c r="I124" i="3"/>
  <c r="H124" i="3"/>
  <c r="G124" i="3"/>
  <c r="F124" i="3"/>
  <c r="E124" i="3"/>
  <c r="D124" i="3"/>
  <c r="C124" i="3"/>
  <c r="B124" i="3"/>
  <c r="K123" i="3"/>
  <c r="J123" i="3"/>
  <c r="I123" i="3"/>
  <c r="H123" i="3"/>
  <c r="G123" i="3"/>
  <c r="F123" i="3"/>
  <c r="E123" i="3"/>
  <c r="D123" i="3"/>
  <c r="C123" i="3"/>
  <c r="B123" i="3"/>
  <c r="K122" i="3"/>
  <c r="J122" i="3"/>
  <c r="I122" i="3"/>
  <c r="H122" i="3"/>
  <c r="G122" i="3"/>
  <c r="F122" i="3"/>
  <c r="E122" i="3"/>
  <c r="D122" i="3"/>
  <c r="C122" i="3"/>
  <c r="B122" i="3"/>
  <c r="K121" i="3"/>
  <c r="J121" i="3"/>
  <c r="I121" i="3"/>
  <c r="H121" i="3"/>
  <c r="G121" i="3"/>
  <c r="F121" i="3"/>
  <c r="E121" i="3"/>
  <c r="D121" i="3"/>
  <c r="C121" i="3"/>
  <c r="B121" i="3"/>
  <c r="K120" i="3"/>
  <c r="J120" i="3"/>
  <c r="I120" i="3"/>
  <c r="H120" i="3"/>
  <c r="G120" i="3"/>
  <c r="F120" i="3"/>
  <c r="E120" i="3"/>
  <c r="D120" i="3"/>
  <c r="C120" i="3"/>
  <c r="B120" i="3"/>
  <c r="K119" i="3"/>
  <c r="J119" i="3"/>
  <c r="I119" i="3"/>
  <c r="H119" i="3"/>
  <c r="G119" i="3"/>
  <c r="F119" i="3"/>
  <c r="E119" i="3"/>
  <c r="D119" i="3"/>
  <c r="C119" i="3"/>
  <c r="B119" i="3"/>
  <c r="K118" i="3"/>
  <c r="J118" i="3"/>
  <c r="I118" i="3"/>
  <c r="H118" i="3"/>
  <c r="G118" i="3"/>
  <c r="F118" i="3"/>
  <c r="E118" i="3"/>
  <c r="D118" i="3"/>
  <c r="C118" i="3"/>
  <c r="B118" i="3"/>
  <c r="K117" i="3"/>
  <c r="J117" i="3"/>
  <c r="I117" i="3"/>
  <c r="H117" i="3"/>
  <c r="G117" i="3"/>
  <c r="F117" i="3"/>
  <c r="E117" i="3"/>
  <c r="D117" i="3"/>
  <c r="C117" i="3"/>
  <c r="B117" i="3"/>
  <c r="K116" i="3"/>
  <c r="J116" i="3"/>
  <c r="I116" i="3"/>
  <c r="H116" i="3"/>
  <c r="G116" i="3"/>
  <c r="F116" i="3"/>
  <c r="E116" i="3"/>
  <c r="D116" i="3"/>
  <c r="C116" i="3"/>
  <c r="B116" i="3"/>
  <c r="K115" i="3"/>
  <c r="J115" i="3"/>
  <c r="I115" i="3"/>
  <c r="H115" i="3"/>
  <c r="G115" i="3"/>
  <c r="F115" i="3"/>
  <c r="E115" i="3"/>
  <c r="D115" i="3"/>
  <c r="C115" i="3"/>
  <c r="B115" i="3"/>
  <c r="K114" i="3"/>
  <c r="J114" i="3"/>
  <c r="I114" i="3"/>
  <c r="H114" i="3"/>
  <c r="G114" i="3"/>
  <c r="F114" i="3"/>
  <c r="E114" i="3"/>
  <c r="D114" i="3"/>
  <c r="C114" i="3"/>
  <c r="B114" i="3"/>
  <c r="K113" i="3"/>
  <c r="J113" i="3"/>
  <c r="I113" i="3"/>
  <c r="H113" i="3"/>
  <c r="G113" i="3"/>
  <c r="F113" i="3"/>
  <c r="E113" i="3"/>
  <c r="D113" i="3"/>
  <c r="C113" i="3"/>
  <c r="B113" i="3"/>
  <c r="K112" i="3"/>
  <c r="J112" i="3"/>
  <c r="I112" i="3"/>
  <c r="H112" i="3"/>
  <c r="G112" i="3"/>
  <c r="F112" i="3"/>
  <c r="E112" i="3"/>
  <c r="D112" i="3"/>
  <c r="C112" i="3"/>
  <c r="B112" i="3"/>
  <c r="K111" i="3"/>
  <c r="J111" i="3"/>
  <c r="I111" i="3"/>
  <c r="H111" i="3"/>
  <c r="G111" i="3"/>
  <c r="F111" i="3"/>
  <c r="E111" i="3"/>
  <c r="D111" i="3"/>
  <c r="C111" i="3"/>
  <c r="B111" i="3"/>
  <c r="K110" i="3"/>
  <c r="J110" i="3"/>
  <c r="I110" i="3"/>
  <c r="H110" i="3"/>
  <c r="G110" i="3"/>
  <c r="F110" i="3"/>
  <c r="E110" i="3"/>
  <c r="D110" i="3"/>
  <c r="C110" i="3"/>
  <c r="B110" i="3"/>
  <c r="K109" i="3"/>
  <c r="J109" i="3"/>
  <c r="I109" i="3"/>
  <c r="H109" i="3"/>
  <c r="G109" i="3"/>
  <c r="F109" i="3"/>
  <c r="E109" i="3"/>
  <c r="D109" i="3"/>
  <c r="C109" i="3"/>
  <c r="B109" i="3"/>
  <c r="K108" i="3"/>
  <c r="J108" i="3"/>
  <c r="I108" i="3"/>
  <c r="H108" i="3"/>
  <c r="G108" i="3"/>
  <c r="F108" i="3"/>
  <c r="E108" i="3"/>
  <c r="D108" i="3"/>
  <c r="C108" i="3"/>
  <c r="B108" i="3"/>
  <c r="K107" i="3"/>
  <c r="J107" i="3"/>
  <c r="I107" i="3"/>
  <c r="H107" i="3"/>
  <c r="G107" i="3"/>
  <c r="F107" i="3"/>
  <c r="E107" i="3"/>
  <c r="D107" i="3"/>
  <c r="C107" i="3"/>
  <c r="B107" i="3"/>
  <c r="K106" i="3"/>
  <c r="J106" i="3"/>
  <c r="I106" i="3"/>
  <c r="H106" i="3"/>
  <c r="G106" i="3"/>
  <c r="F106" i="3"/>
  <c r="E106" i="3"/>
  <c r="D106" i="3"/>
  <c r="C106" i="3"/>
  <c r="B106" i="3"/>
  <c r="K105" i="3"/>
  <c r="J105" i="3"/>
  <c r="I105" i="3"/>
  <c r="H105" i="3"/>
  <c r="G105" i="3"/>
  <c r="F105" i="3"/>
  <c r="E105" i="3"/>
  <c r="D105" i="3"/>
  <c r="C105" i="3"/>
  <c r="B105" i="3"/>
  <c r="K104" i="3"/>
  <c r="J104" i="3"/>
  <c r="I104" i="3"/>
  <c r="H104" i="3"/>
  <c r="G104" i="3"/>
  <c r="F104" i="3"/>
  <c r="E104" i="3"/>
  <c r="D104" i="3"/>
  <c r="C104" i="3"/>
  <c r="B104" i="3"/>
  <c r="K103" i="3"/>
  <c r="J103" i="3"/>
  <c r="I103" i="3"/>
  <c r="H103" i="3"/>
  <c r="G103" i="3"/>
  <c r="F103" i="3"/>
  <c r="E103" i="3"/>
  <c r="D103" i="3"/>
  <c r="C103" i="3"/>
  <c r="B103" i="3"/>
  <c r="K102" i="3"/>
  <c r="J102" i="3"/>
  <c r="I102" i="3"/>
  <c r="H102" i="3"/>
  <c r="G102" i="3"/>
  <c r="F102" i="3"/>
  <c r="E102" i="3"/>
  <c r="D102" i="3"/>
  <c r="C102" i="3"/>
  <c r="B102" i="3"/>
  <c r="K101" i="3"/>
  <c r="J101" i="3"/>
  <c r="I101" i="3"/>
  <c r="H101" i="3"/>
  <c r="G101" i="3"/>
  <c r="F101" i="3"/>
  <c r="E101" i="3"/>
  <c r="D101" i="3"/>
  <c r="C101" i="3"/>
  <c r="B101" i="3"/>
  <c r="K100" i="3"/>
  <c r="J100" i="3"/>
  <c r="I100" i="3"/>
  <c r="H100" i="3"/>
  <c r="G100" i="3"/>
  <c r="F100" i="3"/>
  <c r="E100" i="3"/>
  <c r="D100" i="3"/>
  <c r="C100" i="3"/>
  <c r="B100" i="3"/>
  <c r="K99" i="3"/>
  <c r="J99" i="3"/>
  <c r="I99" i="3"/>
  <c r="H99" i="3"/>
  <c r="G99" i="3"/>
  <c r="F99" i="3"/>
  <c r="E99" i="3"/>
  <c r="D99" i="3"/>
  <c r="C99" i="3"/>
  <c r="B99" i="3"/>
  <c r="K98" i="3"/>
  <c r="J98" i="3"/>
  <c r="I98" i="3"/>
  <c r="H98" i="3"/>
  <c r="G98" i="3"/>
  <c r="F98" i="3"/>
  <c r="E98" i="3"/>
  <c r="D98" i="3"/>
  <c r="C98" i="3"/>
  <c r="B98" i="3"/>
  <c r="K97" i="3"/>
  <c r="J97" i="3"/>
  <c r="I97" i="3"/>
  <c r="H97" i="3"/>
  <c r="G97" i="3"/>
  <c r="F97" i="3"/>
  <c r="E97" i="3"/>
  <c r="D97" i="3"/>
  <c r="C97" i="3"/>
  <c r="B97" i="3"/>
  <c r="K96" i="3"/>
  <c r="J96" i="3"/>
  <c r="I96" i="3"/>
  <c r="H96" i="3"/>
  <c r="G96" i="3"/>
  <c r="F96" i="3"/>
  <c r="E96" i="3"/>
  <c r="D96" i="3"/>
  <c r="C96" i="3"/>
  <c r="B96" i="3"/>
  <c r="K95" i="3"/>
  <c r="J95" i="3"/>
  <c r="I95" i="3"/>
  <c r="H95" i="3"/>
  <c r="G95" i="3"/>
  <c r="F95" i="3"/>
  <c r="E95" i="3"/>
  <c r="D95" i="3"/>
  <c r="C95" i="3"/>
  <c r="B95" i="3"/>
  <c r="K94" i="3"/>
  <c r="J94" i="3"/>
  <c r="I94" i="3"/>
  <c r="H94" i="3"/>
  <c r="G94" i="3"/>
  <c r="F94" i="3"/>
  <c r="E94" i="3"/>
  <c r="D94" i="3"/>
  <c r="C94" i="3"/>
  <c r="B94" i="3"/>
  <c r="K93" i="3"/>
  <c r="J93" i="3"/>
  <c r="I93" i="3"/>
  <c r="H93" i="3"/>
  <c r="G93" i="3"/>
  <c r="F93" i="3"/>
  <c r="E93" i="3"/>
  <c r="D93" i="3"/>
  <c r="C93" i="3"/>
  <c r="B93" i="3"/>
  <c r="K92" i="3"/>
  <c r="J92" i="3"/>
  <c r="I92" i="3"/>
  <c r="H92" i="3"/>
  <c r="G92" i="3"/>
  <c r="F92" i="3"/>
  <c r="E92" i="3"/>
  <c r="D92" i="3"/>
  <c r="C92" i="3"/>
  <c r="B92" i="3"/>
  <c r="K91" i="3"/>
  <c r="J91" i="3"/>
  <c r="I91" i="3"/>
  <c r="H91" i="3"/>
  <c r="G91" i="3"/>
  <c r="F91" i="3"/>
  <c r="E91" i="3"/>
  <c r="D91" i="3"/>
  <c r="C91" i="3"/>
  <c r="B91" i="3"/>
  <c r="K90" i="3"/>
  <c r="J90" i="3"/>
  <c r="I90" i="3"/>
  <c r="H90" i="3"/>
  <c r="G90" i="3"/>
  <c r="F90" i="3"/>
  <c r="E90" i="3"/>
  <c r="D90" i="3"/>
  <c r="C90" i="3"/>
  <c r="B90" i="3"/>
  <c r="K89" i="3"/>
  <c r="J89" i="3"/>
  <c r="I89" i="3"/>
  <c r="H89" i="3"/>
  <c r="G89" i="3"/>
  <c r="F89" i="3"/>
  <c r="E89" i="3"/>
  <c r="D89" i="3"/>
  <c r="C89" i="3"/>
  <c r="B89" i="3"/>
  <c r="K88" i="3"/>
  <c r="J88" i="3"/>
  <c r="I88" i="3"/>
  <c r="H88" i="3"/>
  <c r="G88" i="3"/>
  <c r="F88" i="3"/>
  <c r="E88" i="3"/>
  <c r="D88" i="3"/>
  <c r="C88" i="3"/>
  <c r="B88" i="3"/>
  <c r="K87" i="3"/>
  <c r="J87" i="3"/>
  <c r="I87" i="3"/>
  <c r="H87" i="3"/>
  <c r="G87" i="3"/>
  <c r="F87" i="3"/>
  <c r="E87" i="3"/>
  <c r="D87" i="3"/>
  <c r="C87" i="3"/>
  <c r="B87" i="3"/>
  <c r="K86" i="3"/>
  <c r="J86" i="3"/>
  <c r="I86" i="3"/>
  <c r="H86" i="3"/>
  <c r="G86" i="3"/>
  <c r="F86" i="3"/>
  <c r="E86" i="3"/>
  <c r="D86" i="3"/>
  <c r="C86" i="3"/>
  <c r="B86" i="3"/>
  <c r="K85" i="3"/>
  <c r="J85" i="3"/>
  <c r="I85" i="3"/>
  <c r="H85" i="3"/>
  <c r="G85" i="3"/>
  <c r="F85" i="3"/>
  <c r="E85" i="3"/>
  <c r="D85" i="3"/>
  <c r="C85" i="3"/>
  <c r="B85" i="3"/>
  <c r="K84" i="3"/>
  <c r="J84" i="3"/>
  <c r="I84" i="3"/>
  <c r="H84" i="3"/>
  <c r="G84" i="3"/>
  <c r="F84" i="3"/>
  <c r="E84" i="3"/>
  <c r="D84" i="3"/>
  <c r="C84" i="3"/>
  <c r="B84" i="3"/>
  <c r="K83" i="3"/>
  <c r="J83" i="3"/>
  <c r="I83" i="3"/>
  <c r="H83" i="3"/>
  <c r="G83" i="3"/>
  <c r="F83" i="3"/>
  <c r="E83" i="3"/>
  <c r="D83" i="3"/>
  <c r="C83" i="3"/>
  <c r="B83" i="3"/>
  <c r="K82" i="3"/>
  <c r="J82" i="3"/>
  <c r="I82" i="3"/>
  <c r="H82" i="3"/>
  <c r="G82" i="3"/>
  <c r="F82" i="3"/>
  <c r="E82" i="3"/>
  <c r="D82" i="3"/>
  <c r="C82" i="3"/>
  <c r="B82" i="3"/>
  <c r="K81" i="3"/>
  <c r="J81" i="3"/>
  <c r="I81" i="3"/>
  <c r="H81" i="3"/>
  <c r="G81" i="3"/>
  <c r="F81" i="3"/>
  <c r="E81" i="3"/>
  <c r="D81" i="3"/>
  <c r="C81" i="3"/>
  <c r="B81" i="3"/>
  <c r="K80" i="3"/>
  <c r="J80" i="3"/>
  <c r="I80" i="3"/>
  <c r="H80" i="3"/>
  <c r="G80" i="3"/>
  <c r="F80" i="3"/>
  <c r="E80" i="3"/>
  <c r="D80" i="3"/>
  <c r="C80" i="3"/>
  <c r="B80" i="3"/>
  <c r="K79" i="3"/>
  <c r="J79" i="3"/>
  <c r="I79" i="3"/>
  <c r="H79" i="3"/>
  <c r="G79" i="3"/>
  <c r="F79" i="3"/>
  <c r="E79" i="3"/>
  <c r="D79" i="3"/>
  <c r="C79" i="3"/>
  <c r="B79" i="3"/>
  <c r="K78" i="3"/>
  <c r="J78" i="3"/>
  <c r="I78" i="3"/>
  <c r="H78" i="3"/>
  <c r="G78" i="3"/>
  <c r="F78" i="3"/>
  <c r="E78" i="3"/>
  <c r="D78" i="3"/>
  <c r="C78" i="3"/>
  <c r="B78" i="3"/>
  <c r="K77" i="3"/>
  <c r="J77" i="3"/>
  <c r="I77" i="3"/>
  <c r="H77" i="3"/>
  <c r="G77" i="3"/>
  <c r="F77" i="3"/>
  <c r="E77" i="3"/>
  <c r="D77" i="3"/>
  <c r="C77" i="3"/>
  <c r="B77" i="3"/>
  <c r="K76" i="3"/>
  <c r="J76" i="3"/>
  <c r="I76" i="3"/>
  <c r="H76" i="3"/>
  <c r="G76" i="3"/>
  <c r="F76" i="3"/>
  <c r="E76" i="3"/>
  <c r="D76" i="3"/>
  <c r="C76" i="3"/>
  <c r="B76" i="3"/>
  <c r="K75" i="3"/>
  <c r="J75" i="3"/>
  <c r="I75" i="3"/>
  <c r="H75" i="3"/>
  <c r="G75" i="3"/>
  <c r="F75" i="3"/>
  <c r="E75" i="3"/>
  <c r="D75" i="3"/>
  <c r="C75" i="3"/>
  <c r="B75" i="3"/>
  <c r="K74" i="3"/>
  <c r="J74" i="3"/>
  <c r="I74" i="3"/>
  <c r="H74" i="3"/>
  <c r="G74" i="3"/>
  <c r="F74" i="3"/>
  <c r="E74" i="3"/>
  <c r="D74" i="3"/>
  <c r="C74" i="3"/>
  <c r="B74" i="3"/>
  <c r="K73" i="3"/>
  <c r="J73" i="3"/>
  <c r="I73" i="3"/>
  <c r="H73" i="3"/>
  <c r="G73" i="3"/>
  <c r="F73" i="3"/>
  <c r="E73" i="3"/>
  <c r="D73" i="3"/>
  <c r="C73" i="3"/>
  <c r="B73" i="3"/>
  <c r="K72" i="3"/>
  <c r="J72" i="3"/>
  <c r="I72" i="3"/>
  <c r="H72" i="3"/>
  <c r="G72" i="3"/>
  <c r="F72" i="3"/>
  <c r="E72" i="3"/>
  <c r="D72" i="3"/>
  <c r="C72" i="3"/>
  <c r="B72" i="3"/>
  <c r="K71" i="3"/>
  <c r="J71" i="3"/>
  <c r="I71" i="3"/>
  <c r="H71" i="3"/>
  <c r="G71" i="3"/>
  <c r="F71" i="3"/>
  <c r="E71" i="3"/>
  <c r="D71" i="3"/>
  <c r="C71" i="3"/>
  <c r="B71" i="3"/>
  <c r="K70" i="3"/>
  <c r="J70" i="3"/>
  <c r="I70" i="3"/>
  <c r="H70" i="3"/>
  <c r="G70" i="3"/>
  <c r="F70" i="3"/>
  <c r="E70" i="3"/>
  <c r="D70" i="3"/>
  <c r="C70" i="3"/>
  <c r="B70" i="3"/>
  <c r="K69" i="3"/>
  <c r="J69" i="3"/>
  <c r="I69" i="3"/>
  <c r="H69" i="3"/>
  <c r="G69" i="3"/>
  <c r="F69" i="3"/>
  <c r="E69" i="3"/>
  <c r="D69" i="3"/>
  <c r="C69" i="3"/>
  <c r="B69" i="3"/>
  <c r="K68" i="3"/>
  <c r="J68" i="3"/>
  <c r="I68" i="3"/>
  <c r="H68" i="3"/>
  <c r="G68" i="3"/>
  <c r="F68" i="3"/>
  <c r="E68" i="3"/>
  <c r="D68" i="3"/>
  <c r="C68" i="3"/>
  <c r="B68" i="3"/>
  <c r="K67" i="3"/>
  <c r="J67" i="3"/>
  <c r="I67" i="3"/>
  <c r="H67" i="3"/>
  <c r="G67" i="3"/>
  <c r="F67" i="3"/>
  <c r="E67" i="3"/>
  <c r="D67" i="3"/>
  <c r="C67" i="3"/>
  <c r="B67" i="3"/>
  <c r="K66" i="3"/>
  <c r="J66" i="3"/>
  <c r="I66" i="3"/>
  <c r="H66" i="3"/>
  <c r="G66" i="3"/>
  <c r="F66" i="3"/>
  <c r="E66" i="3"/>
  <c r="D66" i="3"/>
  <c r="C66" i="3"/>
  <c r="B66" i="3"/>
  <c r="K65" i="3"/>
  <c r="J65" i="3"/>
  <c r="I65" i="3"/>
  <c r="H65" i="3"/>
  <c r="G65" i="3"/>
  <c r="F65" i="3"/>
  <c r="E65" i="3"/>
  <c r="D65" i="3"/>
  <c r="C65" i="3"/>
  <c r="B65" i="3"/>
  <c r="K64" i="3"/>
  <c r="J64" i="3"/>
  <c r="I64" i="3"/>
  <c r="H64" i="3"/>
  <c r="G64" i="3"/>
  <c r="F64" i="3"/>
  <c r="E64" i="3"/>
  <c r="D64" i="3"/>
  <c r="C64" i="3"/>
  <c r="B64" i="3"/>
  <c r="K63" i="3"/>
  <c r="J63" i="3"/>
  <c r="I63" i="3"/>
  <c r="H63" i="3"/>
  <c r="G63" i="3"/>
  <c r="F63" i="3"/>
  <c r="E63" i="3"/>
  <c r="D63" i="3"/>
  <c r="C63" i="3"/>
  <c r="B63" i="3"/>
  <c r="K62" i="3"/>
  <c r="J62" i="3"/>
  <c r="I62" i="3"/>
  <c r="H62" i="3"/>
  <c r="G62" i="3"/>
  <c r="F62" i="3"/>
  <c r="E62" i="3"/>
  <c r="D62" i="3"/>
  <c r="C62" i="3"/>
  <c r="B62" i="3"/>
  <c r="K61" i="3"/>
  <c r="J61" i="3"/>
  <c r="I61" i="3"/>
  <c r="H61" i="3"/>
  <c r="G61" i="3"/>
  <c r="F61" i="3"/>
  <c r="E61" i="3"/>
  <c r="D61" i="3"/>
  <c r="C61" i="3"/>
  <c r="B61" i="3"/>
  <c r="K60" i="3"/>
  <c r="J60" i="3"/>
  <c r="I60" i="3"/>
  <c r="H60" i="3"/>
  <c r="G60" i="3"/>
  <c r="F60" i="3"/>
  <c r="E60" i="3"/>
  <c r="D60" i="3"/>
  <c r="C60" i="3"/>
  <c r="B60" i="3"/>
  <c r="K59" i="3"/>
  <c r="J59" i="3"/>
  <c r="I59" i="3"/>
  <c r="H59" i="3"/>
  <c r="G59" i="3"/>
  <c r="F59" i="3"/>
  <c r="E59" i="3"/>
  <c r="D59" i="3"/>
  <c r="C59" i="3"/>
  <c r="B59" i="3"/>
  <c r="K58" i="3"/>
  <c r="J58" i="3"/>
  <c r="I58" i="3"/>
  <c r="H58" i="3"/>
  <c r="G58" i="3"/>
  <c r="F58" i="3"/>
  <c r="E58" i="3"/>
  <c r="D58" i="3"/>
  <c r="C58" i="3"/>
  <c r="B58" i="3"/>
  <c r="K57" i="3"/>
  <c r="J57" i="3"/>
  <c r="I57" i="3"/>
  <c r="H57" i="3"/>
  <c r="G57" i="3"/>
  <c r="F57" i="3"/>
  <c r="E57" i="3"/>
  <c r="D57" i="3"/>
  <c r="C57" i="3"/>
  <c r="B57" i="3"/>
  <c r="K56" i="3"/>
  <c r="J56" i="3"/>
  <c r="I56" i="3"/>
  <c r="H56" i="3"/>
  <c r="G56" i="3"/>
  <c r="F56" i="3"/>
  <c r="E56" i="3"/>
  <c r="D56" i="3"/>
  <c r="C56" i="3"/>
  <c r="B56" i="3"/>
  <c r="K55" i="3"/>
  <c r="J55" i="3"/>
  <c r="I55" i="3"/>
  <c r="H55" i="3"/>
  <c r="G55" i="3"/>
  <c r="F55" i="3"/>
  <c r="E55" i="3"/>
  <c r="D55" i="3"/>
  <c r="C55" i="3"/>
  <c r="B55" i="3"/>
  <c r="K54" i="3"/>
  <c r="J54" i="3"/>
  <c r="I54" i="3"/>
  <c r="H54" i="3"/>
  <c r="G54" i="3"/>
  <c r="F54" i="3"/>
  <c r="E54" i="3"/>
  <c r="D54" i="3"/>
  <c r="C54" i="3"/>
  <c r="B54" i="3"/>
  <c r="K53" i="3"/>
  <c r="J53" i="3"/>
  <c r="I53" i="3"/>
  <c r="H53" i="3"/>
  <c r="G53" i="3"/>
  <c r="F53" i="3"/>
  <c r="E53" i="3"/>
  <c r="D53" i="3"/>
  <c r="C53" i="3"/>
  <c r="B53" i="3"/>
  <c r="K52" i="3"/>
  <c r="J52" i="3"/>
  <c r="I52" i="3"/>
  <c r="H52" i="3"/>
  <c r="G52" i="3"/>
  <c r="F52" i="3"/>
  <c r="E52" i="3"/>
  <c r="D52" i="3"/>
  <c r="C52" i="3"/>
  <c r="B52" i="3"/>
  <c r="K51" i="3"/>
  <c r="J51" i="3"/>
  <c r="I51" i="3"/>
  <c r="H51" i="3"/>
  <c r="G51" i="3"/>
  <c r="F51" i="3"/>
  <c r="E51" i="3"/>
  <c r="D51" i="3"/>
  <c r="C51" i="3"/>
  <c r="B51" i="3"/>
  <c r="K50" i="3"/>
  <c r="J50" i="3"/>
  <c r="I50" i="3"/>
  <c r="H50" i="3"/>
  <c r="G50" i="3"/>
  <c r="F50" i="3"/>
  <c r="E50" i="3"/>
  <c r="D50" i="3"/>
  <c r="C50" i="3"/>
  <c r="B50" i="3"/>
  <c r="K49" i="3"/>
  <c r="J49" i="3"/>
  <c r="I49" i="3"/>
  <c r="H49" i="3"/>
  <c r="G49" i="3"/>
  <c r="F49" i="3"/>
  <c r="E49" i="3"/>
  <c r="D49" i="3"/>
  <c r="C49" i="3"/>
  <c r="B49" i="3"/>
  <c r="K48" i="3"/>
  <c r="J48" i="3"/>
  <c r="I48" i="3"/>
  <c r="H48" i="3"/>
  <c r="G48" i="3"/>
  <c r="F48" i="3"/>
  <c r="E48" i="3"/>
  <c r="D48" i="3"/>
  <c r="C48" i="3"/>
  <c r="B48" i="3"/>
  <c r="K47" i="3"/>
  <c r="J47" i="3"/>
  <c r="I47" i="3"/>
  <c r="H47" i="3"/>
  <c r="G47" i="3"/>
  <c r="F47" i="3"/>
  <c r="E47" i="3"/>
  <c r="D47" i="3"/>
  <c r="C47" i="3"/>
  <c r="B47" i="3"/>
  <c r="K46" i="3"/>
  <c r="J46" i="3"/>
  <c r="I46" i="3"/>
  <c r="H46" i="3"/>
  <c r="G46" i="3"/>
  <c r="F46" i="3"/>
  <c r="E46" i="3"/>
  <c r="D46" i="3"/>
  <c r="C46" i="3"/>
  <c r="B46" i="3"/>
  <c r="K45" i="3"/>
  <c r="J45" i="3"/>
  <c r="I45" i="3"/>
  <c r="H45" i="3"/>
  <c r="G45" i="3"/>
  <c r="F45" i="3"/>
  <c r="E45" i="3"/>
  <c r="D45" i="3"/>
  <c r="C45" i="3"/>
  <c r="B45" i="3"/>
  <c r="K44" i="3"/>
  <c r="J44" i="3"/>
  <c r="I44" i="3"/>
  <c r="H44" i="3"/>
  <c r="G44" i="3"/>
  <c r="F44" i="3"/>
  <c r="E44" i="3"/>
  <c r="D44" i="3"/>
  <c r="C44" i="3"/>
  <c r="B44" i="3"/>
  <c r="K43" i="3"/>
  <c r="J43" i="3"/>
  <c r="I43" i="3"/>
  <c r="H43" i="3"/>
  <c r="G43" i="3"/>
  <c r="F43" i="3"/>
  <c r="E43" i="3"/>
  <c r="D43" i="3"/>
  <c r="C43" i="3"/>
  <c r="B43" i="3"/>
  <c r="K42" i="3"/>
  <c r="J42" i="3"/>
  <c r="I42" i="3"/>
  <c r="H42" i="3"/>
  <c r="G42" i="3"/>
  <c r="F42" i="3"/>
  <c r="E42" i="3"/>
  <c r="D42" i="3"/>
  <c r="C42" i="3"/>
  <c r="B42" i="3"/>
  <c r="K41" i="3"/>
  <c r="J41" i="3"/>
  <c r="I41" i="3"/>
  <c r="H41" i="3"/>
  <c r="G41" i="3"/>
  <c r="F41" i="3"/>
  <c r="E41" i="3"/>
  <c r="D41" i="3"/>
  <c r="C41" i="3"/>
  <c r="B41" i="3"/>
  <c r="K40" i="3"/>
  <c r="J40" i="3"/>
  <c r="I40" i="3"/>
  <c r="H40" i="3"/>
  <c r="G40" i="3"/>
  <c r="F40" i="3"/>
  <c r="E40" i="3"/>
  <c r="D40" i="3"/>
  <c r="C40" i="3"/>
  <c r="B40" i="3"/>
  <c r="K39" i="3"/>
  <c r="J39" i="3"/>
  <c r="I39" i="3"/>
  <c r="H39" i="3"/>
  <c r="G39" i="3"/>
  <c r="F39" i="3"/>
  <c r="E39" i="3"/>
  <c r="D39" i="3"/>
  <c r="C39" i="3"/>
  <c r="B39" i="3"/>
  <c r="K38" i="3"/>
  <c r="J38" i="3"/>
  <c r="I38" i="3"/>
  <c r="H38" i="3"/>
  <c r="G38" i="3"/>
  <c r="F38" i="3"/>
  <c r="E38" i="3"/>
  <c r="D38" i="3"/>
  <c r="C38" i="3"/>
  <c r="B38" i="3"/>
  <c r="K37" i="3"/>
  <c r="J37" i="3"/>
  <c r="I37" i="3"/>
  <c r="H37" i="3"/>
  <c r="G37" i="3"/>
  <c r="F37" i="3"/>
  <c r="E37" i="3"/>
  <c r="D37" i="3"/>
  <c r="C37" i="3"/>
  <c r="B37" i="3"/>
  <c r="K36" i="3"/>
  <c r="J36" i="3"/>
  <c r="I36" i="3"/>
  <c r="H36" i="3"/>
  <c r="G36" i="3"/>
  <c r="F36" i="3"/>
  <c r="E36" i="3"/>
  <c r="D36" i="3"/>
  <c r="C36" i="3"/>
  <c r="B36" i="3"/>
  <c r="K35" i="3"/>
  <c r="J35" i="3"/>
  <c r="I35" i="3"/>
  <c r="H35" i="3"/>
  <c r="G35" i="3"/>
  <c r="F35" i="3"/>
  <c r="E35" i="3"/>
  <c r="D35" i="3"/>
  <c r="C35" i="3"/>
  <c r="B35" i="3"/>
  <c r="K34" i="3"/>
  <c r="J34" i="3"/>
  <c r="I34" i="3"/>
  <c r="H34" i="3"/>
  <c r="G34" i="3"/>
  <c r="F34" i="3"/>
  <c r="E34" i="3"/>
  <c r="D34" i="3"/>
  <c r="C34" i="3"/>
  <c r="B34" i="3"/>
  <c r="K33" i="3"/>
  <c r="J33" i="3"/>
  <c r="I33" i="3"/>
  <c r="H33" i="3"/>
  <c r="G33" i="3"/>
  <c r="F33" i="3"/>
  <c r="E33" i="3"/>
  <c r="D33" i="3"/>
  <c r="C33" i="3"/>
  <c r="B33" i="3"/>
  <c r="K32" i="3"/>
  <c r="J32" i="3"/>
  <c r="I32" i="3"/>
  <c r="H32" i="3"/>
  <c r="G32" i="3"/>
  <c r="F32" i="3"/>
  <c r="E32" i="3"/>
  <c r="D32" i="3"/>
  <c r="C32" i="3"/>
  <c r="B32" i="3"/>
  <c r="K31" i="3"/>
  <c r="J31" i="3"/>
  <c r="I31" i="3"/>
  <c r="H31" i="3"/>
  <c r="G31" i="3"/>
  <c r="F31" i="3"/>
  <c r="E31" i="3"/>
  <c r="D31" i="3"/>
  <c r="C31" i="3"/>
  <c r="B31" i="3"/>
  <c r="K30" i="3"/>
  <c r="J30" i="3"/>
  <c r="I30" i="3"/>
  <c r="H30" i="3"/>
  <c r="G30" i="3"/>
  <c r="F30" i="3"/>
  <c r="E30" i="3"/>
  <c r="D30" i="3"/>
  <c r="C30" i="3"/>
  <c r="B30" i="3"/>
  <c r="K29" i="3"/>
  <c r="J29" i="3"/>
  <c r="I29" i="3"/>
  <c r="H29" i="3"/>
  <c r="G29" i="3"/>
  <c r="F29" i="3"/>
  <c r="E29" i="3"/>
  <c r="D29" i="3"/>
  <c r="C29" i="3"/>
  <c r="B29" i="3"/>
  <c r="K28" i="3"/>
  <c r="J28" i="3"/>
  <c r="I28" i="3"/>
  <c r="H28" i="3"/>
  <c r="G28" i="3"/>
  <c r="F28" i="3"/>
  <c r="E28" i="3"/>
  <c r="D28" i="3"/>
  <c r="C28" i="3"/>
  <c r="B28" i="3"/>
  <c r="K125" i="2"/>
  <c r="J125" i="2"/>
  <c r="I125" i="2"/>
  <c r="H125" i="2"/>
  <c r="G125" i="2"/>
  <c r="F125" i="2"/>
  <c r="E125" i="2"/>
  <c r="D125" i="2"/>
  <c r="C125" i="2"/>
  <c r="B125" i="2"/>
  <c r="K124" i="2"/>
  <c r="J124" i="2"/>
  <c r="I124" i="2"/>
  <c r="H124" i="2"/>
  <c r="G124" i="2"/>
  <c r="F124" i="2"/>
  <c r="E124" i="2"/>
  <c r="D124" i="2"/>
  <c r="C124" i="2"/>
  <c r="B124" i="2"/>
  <c r="K123" i="2"/>
  <c r="J123" i="2"/>
  <c r="I123" i="2"/>
  <c r="H123" i="2"/>
  <c r="G123" i="2"/>
  <c r="F123" i="2"/>
  <c r="E123" i="2"/>
  <c r="D123" i="2"/>
  <c r="C123" i="2"/>
  <c r="B123" i="2"/>
  <c r="K122" i="2"/>
  <c r="J122" i="2"/>
  <c r="I122" i="2"/>
  <c r="H122" i="2"/>
  <c r="G122" i="2"/>
  <c r="F122" i="2"/>
  <c r="E122" i="2"/>
  <c r="D122" i="2"/>
  <c r="C122" i="2"/>
  <c r="B122" i="2"/>
  <c r="K121" i="2"/>
  <c r="J121" i="2"/>
  <c r="I121" i="2"/>
  <c r="H121" i="2"/>
  <c r="G121" i="2"/>
  <c r="F121" i="2"/>
  <c r="E121" i="2"/>
  <c r="D121" i="2"/>
  <c r="C121" i="2"/>
  <c r="B121" i="2"/>
  <c r="K120" i="2"/>
  <c r="J120" i="2"/>
  <c r="I120" i="2"/>
  <c r="H120" i="2"/>
  <c r="G120" i="2"/>
  <c r="F120" i="2"/>
  <c r="E120" i="2"/>
  <c r="D120" i="2"/>
  <c r="C120" i="2"/>
  <c r="B120" i="2"/>
  <c r="K119" i="2"/>
  <c r="J119" i="2"/>
  <c r="I119" i="2"/>
  <c r="H119" i="2"/>
  <c r="G119" i="2"/>
  <c r="F119" i="2"/>
  <c r="E119" i="2"/>
  <c r="D119" i="2"/>
  <c r="C119" i="2"/>
  <c r="B119" i="2"/>
  <c r="K118" i="2"/>
  <c r="J118" i="2"/>
  <c r="I118" i="2"/>
  <c r="H118" i="2"/>
  <c r="G118" i="2"/>
  <c r="F118" i="2"/>
  <c r="E118" i="2"/>
  <c r="D118" i="2"/>
  <c r="C118" i="2"/>
  <c r="B118" i="2"/>
  <c r="K117" i="2"/>
  <c r="J117" i="2"/>
  <c r="I117" i="2"/>
  <c r="H117" i="2"/>
  <c r="G117" i="2"/>
  <c r="F117" i="2"/>
  <c r="E117" i="2"/>
  <c r="D117" i="2"/>
  <c r="C117" i="2"/>
  <c r="B117" i="2"/>
  <c r="K116" i="2"/>
  <c r="J116" i="2"/>
  <c r="I116" i="2"/>
  <c r="H116" i="2"/>
  <c r="G116" i="2"/>
  <c r="F116" i="2"/>
  <c r="E116" i="2"/>
  <c r="D116" i="2"/>
  <c r="C116" i="2"/>
  <c r="B116" i="2"/>
  <c r="K115" i="2"/>
  <c r="J115" i="2"/>
  <c r="I115" i="2"/>
  <c r="H115" i="2"/>
  <c r="G115" i="2"/>
  <c r="F115" i="2"/>
  <c r="E115" i="2"/>
  <c r="D115" i="2"/>
  <c r="C115" i="2"/>
  <c r="B115" i="2"/>
  <c r="K114" i="2"/>
  <c r="J114" i="2"/>
  <c r="I114" i="2"/>
  <c r="H114" i="2"/>
  <c r="G114" i="2"/>
  <c r="F114" i="2"/>
  <c r="E114" i="2"/>
  <c r="D114" i="2"/>
  <c r="C114" i="2"/>
  <c r="B114" i="2"/>
  <c r="K113" i="2"/>
  <c r="J113" i="2"/>
  <c r="I113" i="2"/>
  <c r="H113" i="2"/>
  <c r="G113" i="2"/>
  <c r="F113" i="2"/>
  <c r="E113" i="2"/>
  <c r="D113" i="2"/>
  <c r="C113" i="2"/>
  <c r="B113" i="2"/>
  <c r="K112" i="2"/>
  <c r="J112" i="2"/>
  <c r="I112" i="2"/>
  <c r="H112" i="2"/>
  <c r="G112" i="2"/>
  <c r="F112" i="2"/>
  <c r="E112" i="2"/>
  <c r="D112" i="2"/>
  <c r="C112" i="2"/>
  <c r="B112" i="2"/>
  <c r="K111" i="2"/>
  <c r="J111" i="2"/>
  <c r="I111" i="2"/>
  <c r="H111" i="2"/>
  <c r="G111" i="2"/>
  <c r="F111" i="2"/>
  <c r="E111" i="2"/>
  <c r="D111" i="2"/>
  <c r="C111" i="2"/>
  <c r="B111" i="2"/>
  <c r="K110" i="2"/>
  <c r="J110" i="2"/>
  <c r="I110" i="2"/>
  <c r="H110" i="2"/>
  <c r="G110" i="2"/>
  <c r="F110" i="2"/>
  <c r="E110" i="2"/>
  <c r="D110" i="2"/>
  <c r="C110" i="2"/>
  <c r="B110" i="2"/>
  <c r="K109" i="2"/>
  <c r="J109" i="2"/>
  <c r="I109" i="2"/>
  <c r="H109" i="2"/>
  <c r="G109" i="2"/>
  <c r="F109" i="2"/>
  <c r="E109" i="2"/>
  <c r="D109" i="2"/>
  <c r="C109" i="2"/>
  <c r="B109" i="2"/>
  <c r="K108" i="2"/>
  <c r="J108" i="2"/>
  <c r="I108" i="2"/>
  <c r="H108" i="2"/>
  <c r="G108" i="2"/>
  <c r="F108" i="2"/>
  <c r="E108" i="2"/>
  <c r="D108" i="2"/>
  <c r="C108" i="2"/>
  <c r="B108" i="2"/>
  <c r="K107" i="2"/>
  <c r="J107" i="2"/>
  <c r="I107" i="2"/>
  <c r="H107" i="2"/>
  <c r="G107" i="2"/>
  <c r="F107" i="2"/>
  <c r="E107" i="2"/>
  <c r="D107" i="2"/>
  <c r="C107" i="2"/>
  <c r="B107" i="2"/>
  <c r="K106" i="2"/>
  <c r="J106" i="2"/>
  <c r="I106" i="2"/>
  <c r="H106" i="2"/>
  <c r="G106" i="2"/>
  <c r="F106" i="2"/>
  <c r="E106" i="2"/>
  <c r="D106" i="2"/>
  <c r="C106" i="2"/>
  <c r="B106" i="2"/>
  <c r="K105" i="2"/>
  <c r="J105" i="2"/>
  <c r="I105" i="2"/>
  <c r="H105" i="2"/>
  <c r="G105" i="2"/>
  <c r="F105" i="2"/>
  <c r="E105" i="2"/>
  <c r="D105" i="2"/>
  <c r="C105" i="2"/>
  <c r="B105" i="2"/>
  <c r="K104" i="2"/>
  <c r="J104" i="2"/>
  <c r="I104" i="2"/>
  <c r="H104" i="2"/>
  <c r="G104" i="2"/>
  <c r="F104" i="2"/>
  <c r="E104" i="2"/>
  <c r="D104" i="2"/>
  <c r="C104" i="2"/>
  <c r="B104" i="2"/>
  <c r="K103" i="2"/>
  <c r="J103" i="2"/>
  <c r="I103" i="2"/>
  <c r="H103" i="2"/>
  <c r="G103" i="2"/>
  <c r="F103" i="2"/>
  <c r="E103" i="2"/>
  <c r="D103" i="2"/>
  <c r="C103" i="2"/>
  <c r="B103" i="2"/>
  <c r="K102" i="2"/>
  <c r="J102" i="2"/>
  <c r="I102" i="2"/>
  <c r="H102" i="2"/>
  <c r="G102" i="2"/>
  <c r="F102" i="2"/>
  <c r="E102" i="2"/>
  <c r="D102" i="2"/>
  <c r="C102" i="2"/>
  <c r="B102" i="2"/>
  <c r="K101" i="2"/>
  <c r="J101" i="2"/>
  <c r="I101" i="2"/>
  <c r="H101" i="2"/>
  <c r="G101" i="2"/>
  <c r="F101" i="2"/>
  <c r="E101" i="2"/>
  <c r="D101" i="2"/>
  <c r="C101" i="2"/>
  <c r="B101" i="2"/>
  <c r="K100" i="2"/>
  <c r="J100" i="2"/>
  <c r="I100" i="2"/>
  <c r="H100" i="2"/>
  <c r="G100" i="2"/>
  <c r="F100" i="2"/>
  <c r="E100" i="2"/>
  <c r="D100" i="2"/>
  <c r="C100" i="2"/>
  <c r="B100" i="2"/>
  <c r="K99" i="2"/>
  <c r="J99" i="2"/>
  <c r="I99" i="2"/>
  <c r="H99" i="2"/>
  <c r="G99" i="2"/>
  <c r="F99" i="2"/>
  <c r="E99" i="2"/>
  <c r="D99" i="2"/>
  <c r="C99" i="2"/>
  <c r="B99" i="2"/>
  <c r="K98" i="2"/>
  <c r="J98" i="2"/>
  <c r="I98" i="2"/>
  <c r="H98" i="2"/>
  <c r="G98" i="2"/>
  <c r="F98" i="2"/>
  <c r="E98" i="2"/>
  <c r="D98" i="2"/>
  <c r="C98" i="2"/>
  <c r="B98" i="2"/>
  <c r="K97" i="2"/>
  <c r="J97" i="2"/>
  <c r="I97" i="2"/>
  <c r="H97" i="2"/>
  <c r="G97" i="2"/>
  <c r="F97" i="2"/>
  <c r="E97" i="2"/>
  <c r="D97" i="2"/>
  <c r="C97" i="2"/>
  <c r="B97" i="2"/>
  <c r="K96" i="2"/>
  <c r="J96" i="2"/>
  <c r="I96" i="2"/>
  <c r="H96" i="2"/>
  <c r="G96" i="2"/>
  <c r="F96" i="2"/>
  <c r="E96" i="2"/>
  <c r="D96" i="2"/>
  <c r="C96" i="2"/>
  <c r="B96" i="2"/>
  <c r="K95" i="2"/>
  <c r="J95" i="2"/>
  <c r="I95" i="2"/>
  <c r="H95" i="2"/>
  <c r="G95" i="2"/>
  <c r="F95" i="2"/>
  <c r="E95" i="2"/>
  <c r="D95" i="2"/>
  <c r="C95" i="2"/>
  <c r="B95" i="2"/>
  <c r="K94" i="2"/>
  <c r="J94" i="2"/>
  <c r="I94" i="2"/>
  <c r="H94" i="2"/>
  <c r="G94" i="2"/>
  <c r="F94" i="2"/>
  <c r="E94" i="2"/>
  <c r="D94" i="2"/>
  <c r="C94" i="2"/>
  <c r="B94" i="2"/>
  <c r="K93" i="2"/>
  <c r="J93" i="2"/>
  <c r="I93" i="2"/>
  <c r="H93" i="2"/>
  <c r="G93" i="2"/>
  <c r="F93" i="2"/>
  <c r="E93" i="2"/>
  <c r="D93" i="2"/>
  <c r="C93" i="2"/>
  <c r="B93" i="2"/>
  <c r="K92" i="2"/>
  <c r="J92" i="2"/>
  <c r="I92" i="2"/>
  <c r="H92" i="2"/>
  <c r="G92" i="2"/>
  <c r="F92" i="2"/>
  <c r="E92" i="2"/>
  <c r="D92" i="2"/>
  <c r="C92" i="2"/>
  <c r="B92" i="2"/>
  <c r="K91" i="2"/>
  <c r="J91" i="2"/>
  <c r="I91" i="2"/>
  <c r="H91" i="2"/>
  <c r="G91" i="2"/>
  <c r="F91" i="2"/>
  <c r="E91" i="2"/>
  <c r="D91" i="2"/>
  <c r="C91" i="2"/>
  <c r="B91" i="2"/>
  <c r="K90" i="2"/>
  <c r="J90" i="2"/>
  <c r="I90" i="2"/>
  <c r="H90" i="2"/>
  <c r="G90" i="2"/>
  <c r="F90" i="2"/>
  <c r="E90" i="2"/>
  <c r="D90" i="2"/>
  <c r="C90" i="2"/>
  <c r="B90" i="2"/>
  <c r="K89" i="2"/>
  <c r="J89" i="2"/>
  <c r="I89" i="2"/>
  <c r="H89" i="2"/>
  <c r="G89" i="2"/>
  <c r="F89" i="2"/>
  <c r="E89" i="2"/>
  <c r="D89" i="2"/>
  <c r="C89" i="2"/>
  <c r="B89" i="2"/>
  <c r="K88" i="2"/>
  <c r="J88" i="2"/>
  <c r="I88" i="2"/>
  <c r="H88" i="2"/>
  <c r="G88" i="2"/>
  <c r="F88" i="2"/>
  <c r="E88" i="2"/>
  <c r="D88" i="2"/>
  <c r="C88" i="2"/>
  <c r="B88" i="2"/>
  <c r="K87" i="2"/>
  <c r="J87" i="2"/>
  <c r="I87" i="2"/>
  <c r="H87" i="2"/>
  <c r="G87" i="2"/>
  <c r="F87" i="2"/>
  <c r="E87" i="2"/>
  <c r="D87" i="2"/>
  <c r="C87" i="2"/>
  <c r="B87" i="2"/>
  <c r="K86" i="2"/>
  <c r="J86" i="2"/>
  <c r="I86" i="2"/>
  <c r="H86" i="2"/>
  <c r="G86" i="2"/>
  <c r="F86" i="2"/>
  <c r="E86" i="2"/>
  <c r="D86" i="2"/>
  <c r="C86" i="2"/>
  <c r="B86" i="2"/>
  <c r="K85" i="2"/>
  <c r="J85" i="2"/>
  <c r="I85" i="2"/>
  <c r="H85" i="2"/>
  <c r="G85" i="2"/>
  <c r="F85" i="2"/>
  <c r="E85" i="2"/>
  <c r="D85" i="2"/>
  <c r="C85" i="2"/>
  <c r="B85" i="2"/>
  <c r="K84" i="2"/>
  <c r="J84" i="2"/>
  <c r="I84" i="2"/>
  <c r="H84" i="2"/>
  <c r="G84" i="2"/>
  <c r="F84" i="2"/>
  <c r="E84" i="2"/>
  <c r="D84" i="2"/>
  <c r="C84" i="2"/>
  <c r="B84" i="2"/>
  <c r="K83" i="2"/>
  <c r="J83" i="2"/>
  <c r="I83" i="2"/>
  <c r="H83" i="2"/>
  <c r="G83" i="2"/>
  <c r="F83" i="2"/>
  <c r="E83" i="2"/>
  <c r="D83" i="2"/>
  <c r="C83" i="2"/>
  <c r="B83" i="2"/>
  <c r="K82" i="2"/>
  <c r="J82" i="2"/>
  <c r="I82" i="2"/>
  <c r="H82" i="2"/>
  <c r="G82" i="2"/>
  <c r="F82" i="2"/>
  <c r="E82" i="2"/>
  <c r="D82" i="2"/>
  <c r="C82" i="2"/>
  <c r="B82" i="2"/>
  <c r="K81" i="2"/>
  <c r="J81" i="2"/>
  <c r="I81" i="2"/>
  <c r="H81" i="2"/>
  <c r="G81" i="2"/>
  <c r="F81" i="2"/>
  <c r="E81" i="2"/>
  <c r="D81" i="2"/>
  <c r="C81" i="2"/>
  <c r="B81" i="2"/>
  <c r="K80" i="2"/>
  <c r="J80" i="2"/>
  <c r="I80" i="2"/>
  <c r="H80" i="2"/>
  <c r="G80" i="2"/>
  <c r="F80" i="2"/>
  <c r="E80" i="2"/>
  <c r="D80" i="2"/>
  <c r="C80" i="2"/>
  <c r="B80" i="2"/>
  <c r="K79" i="2"/>
  <c r="J79" i="2"/>
  <c r="I79" i="2"/>
  <c r="H79" i="2"/>
  <c r="G79" i="2"/>
  <c r="F79" i="2"/>
  <c r="E79" i="2"/>
  <c r="D79" i="2"/>
  <c r="C79" i="2"/>
  <c r="B79" i="2"/>
  <c r="K78" i="2"/>
  <c r="J78" i="2"/>
  <c r="I78" i="2"/>
  <c r="H78" i="2"/>
  <c r="G78" i="2"/>
  <c r="F78" i="2"/>
  <c r="E78" i="2"/>
  <c r="D78" i="2"/>
  <c r="C78" i="2"/>
  <c r="B78" i="2"/>
  <c r="K77" i="2"/>
  <c r="J77" i="2"/>
  <c r="I77" i="2"/>
  <c r="H77" i="2"/>
  <c r="G77" i="2"/>
  <c r="F77" i="2"/>
  <c r="E77" i="2"/>
  <c r="D77" i="2"/>
  <c r="C77" i="2"/>
  <c r="B77" i="2"/>
  <c r="K76" i="2"/>
  <c r="J76" i="2"/>
  <c r="I76" i="2"/>
  <c r="H76" i="2"/>
  <c r="G76" i="2"/>
  <c r="F76" i="2"/>
  <c r="E76" i="2"/>
  <c r="D76" i="2"/>
  <c r="C76" i="2"/>
  <c r="B76" i="2"/>
  <c r="K75" i="2"/>
  <c r="J75" i="2"/>
  <c r="I75" i="2"/>
  <c r="H75" i="2"/>
  <c r="G75" i="2"/>
  <c r="F75" i="2"/>
  <c r="E75" i="2"/>
  <c r="D75" i="2"/>
  <c r="C75" i="2"/>
  <c r="B75" i="2"/>
  <c r="K74" i="2"/>
  <c r="J74" i="2"/>
  <c r="I74" i="2"/>
  <c r="H74" i="2"/>
  <c r="G74" i="2"/>
  <c r="F74" i="2"/>
  <c r="E74" i="2"/>
  <c r="D74" i="2"/>
  <c r="C74" i="2"/>
  <c r="B74" i="2"/>
  <c r="K73" i="2"/>
  <c r="J73" i="2"/>
  <c r="I73" i="2"/>
  <c r="H73" i="2"/>
  <c r="G73" i="2"/>
  <c r="F73" i="2"/>
  <c r="E73" i="2"/>
  <c r="D73" i="2"/>
  <c r="C73" i="2"/>
  <c r="B73" i="2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H71" i="2"/>
  <c r="G71" i="2"/>
  <c r="F71" i="2"/>
  <c r="E71" i="2"/>
  <c r="D71" i="2"/>
  <c r="C71" i="2"/>
  <c r="B71" i="2"/>
  <c r="K70" i="2"/>
  <c r="J70" i="2"/>
  <c r="I70" i="2"/>
  <c r="H70" i="2"/>
  <c r="G70" i="2"/>
  <c r="F70" i="2"/>
  <c r="E70" i="2"/>
  <c r="D70" i="2"/>
  <c r="C70" i="2"/>
  <c r="B70" i="2"/>
  <c r="K69" i="2"/>
  <c r="J69" i="2"/>
  <c r="I69" i="2"/>
  <c r="H69" i="2"/>
  <c r="G69" i="2"/>
  <c r="F69" i="2"/>
  <c r="E69" i="2"/>
  <c r="D69" i="2"/>
  <c r="C69" i="2"/>
  <c r="B69" i="2"/>
  <c r="K68" i="2"/>
  <c r="J68" i="2"/>
  <c r="I68" i="2"/>
  <c r="H68" i="2"/>
  <c r="G68" i="2"/>
  <c r="F68" i="2"/>
  <c r="E68" i="2"/>
  <c r="D68" i="2"/>
  <c r="C68" i="2"/>
  <c r="B68" i="2"/>
  <c r="K67" i="2"/>
  <c r="J67" i="2"/>
  <c r="I67" i="2"/>
  <c r="H67" i="2"/>
  <c r="G67" i="2"/>
  <c r="F67" i="2"/>
  <c r="E67" i="2"/>
  <c r="D67" i="2"/>
  <c r="C67" i="2"/>
  <c r="B67" i="2"/>
  <c r="K66" i="2"/>
  <c r="J66" i="2"/>
  <c r="I66" i="2"/>
  <c r="H66" i="2"/>
  <c r="G66" i="2"/>
  <c r="F66" i="2"/>
  <c r="E66" i="2"/>
  <c r="D66" i="2"/>
  <c r="C66" i="2"/>
  <c r="B66" i="2"/>
  <c r="K65" i="2"/>
  <c r="J65" i="2"/>
  <c r="I65" i="2"/>
  <c r="H65" i="2"/>
  <c r="G65" i="2"/>
  <c r="F65" i="2"/>
  <c r="E65" i="2"/>
  <c r="D65" i="2"/>
  <c r="C65" i="2"/>
  <c r="B65" i="2"/>
  <c r="K64" i="2"/>
  <c r="J64" i="2"/>
  <c r="I64" i="2"/>
  <c r="H64" i="2"/>
  <c r="G64" i="2"/>
  <c r="F64" i="2"/>
  <c r="E64" i="2"/>
  <c r="D64" i="2"/>
  <c r="C64" i="2"/>
  <c r="B64" i="2"/>
  <c r="K63" i="2"/>
  <c r="J63" i="2"/>
  <c r="I63" i="2"/>
  <c r="H63" i="2"/>
  <c r="G63" i="2"/>
  <c r="F63" i="2"/>
  <c r="E63" i="2"/>
  <c r="D63" i="2"/>
  <c r="C63" i="2"/>
  <c r="B63" i="2"/>
  <c r="K62" i="2"/>
  <c r="J62" i="2"/>
  <c r="I62" i="2"/>
  <c r="H62" i="2"/>
  <c r="G62" i="2"/>
  <c r="F62" i="2"/>
  <c r="E62" i="2"/>
  <c r="D62" i="2"/>
  <c r="C62" i="2"/>
  <c r="B62" i="2"/>
  <c r="K61" i="2"/>
  <c r="J61" i="2"/>
  <c r="I61" i="2"/>
  <c r="H61" i="2"/>
  <c r="G61" i="2"/>
  <c r="F61" i="2"/>
  <c r="E61" i="2"/>
  <c r="D61" i="2"/>
  <c r="C61" i="2"/>
  <c r="B61" i="2"/>
  <c r="K60" i="2"/>
  <c r="J60" i="2"/>
  <c r="I60" i="2"/>
  <c r="H60" i="2"/>
  <c r="G60" i="2"/>
  <c r="F60" i="2"/>
  <c r="E60" i="2"/>
  <c r="D60" i="2"/>
  <c r="C60" i="2"/>
  <c r="B60" i="2"/>
  <c r="K59" i="2"/>
  <c r="J59" i="2"/>
  <c r="I59" i="2"/>
  <c r="H59" i="2"/>
  <c r="G59" i="2"/>
  <c r="F59" i="2"/>
  <c r="E59" i="2"/>
  <c r="D59" i="2"/>
  <c r="C59" i="2"/>
  <c r="B59" i="2"/>
  <c r="K58" i="2"/>
  <c r="J58" i="2"/>
  <c r="I58" i="2"/>
  <c r="H58" i="2"/>
  <c r="G58" i="2"/>
  <c r="F58" i="2"/>
  <c r="E58" i="2"/>
  <c r="D58" i="2"/>
  <c r="C58" i="2"/>
  <c r="B58" i="2"/>
  <c r="K57" i="2"/>
  <c r="J57" i="2"/>
  <c r="I57" i="2"/>
  <c r="H57" i="2"/>
  <c r="G57" i="2"/>
  <c r="F57" i="2"/>
  <c r="E57" i="2"/>
  <c r="D57" i="2"/>
  <c r="C57" i="2"/>
  <c r="B57" i="2"/>
  <c r="K56" i="2"/>
  <c r="J56" i="2"/>
  <c r="I56" i="2"/>
  <c r="H56" i="2"/>
  <c r="G56" i="2"/>
  <c r="F56" i="2"/>
  <c r="E56" i="2"/>
  <c r="D56" i="2"/>
  <c r="C56" i="2"/>
  <c r="B56" i="2"/>
  <c r="K55" i="2"/>
  <c r="J55" i="2"/>
  <c r="I55" i="2"/>
  <c r="H55" i="2"/>
  <c r="G55" i="2"/>
  <c r="F55" i="2"/>
  <c r="E55" i="2"/>
  <c r="D55" i="2"/>
  <c r="C55" i="2"/>
  <c r="B55" i="2"/>
  <c r="K54" i="2"/>
  <c r="J54" i="2"/>
  <c r="I54" i="2"/>
  <c r="H54" i="2"/>
  <c r="G54" i="2"/>
  <c r="F54" i="2"/>
  <c r="E54" i="2"/>
  <c r="D54" i="2"/>
  <c r="C54" i="2"/>
  <c r="B54" i="2"/>
  <c r="K53" i="2"/>
  <c r="J53" i="2"/>
  <c r="I53" i="2"/>
  <c r="H53" i="2"/>
  <c r="G53" i="2"/>
  <c r="F53" i="2"/>
  <c r="E53" i="2"/>
  <c r="D53" i="2"/>
  <c r="C53" i="2"/>
  <c r="B53" i="2"/>
  <c r="K52" i="2"/>
  <c r="J52" i="2"/>
  <c r="I52" i="2"/>
  <c r="H52" i="2"/>
  <c r="G52" i="2"/>
  <c r="F52" i="2"/>
  <c r="E52" i="2"/>
  <c r="D52" i="2"/>
  <c r="C52" i="2"/>
  <c r="B52" i="2"/>
  <c r="K51" i="2"/>
  <c r="J51" i="2"/>
  <c r="I51" i="2"/>
  <c r="H51" i="2"/>
  <c r="G51" i="2"/>
  <c r="F51" i="2"/>
  <c r="E51" i="2"/>
  <c r="D51" i="2"/>
  <c r="C51" i="2"/>
  <c r="B51" i="2"/>
  <c r="K50" i="2"/>
  <c r="J50" i="2"/>
  <c r="I50" i="2"/>
  <c r="H50" i="2"/>
  <c r="G50" i="2"/>
  <c r="F50" i="2"/>
  <c r="E50" i="2"/>
  <c r="D50" i="2"/>
  <c r="C50" i="2"/>
  <c r="B50" i="2"/>
  <c r="K49" i="2"/>
  <c r="J49" i="2"/>
  <c r="I49" i="2"/>
  <c r="H49" i="2"/>
  <c r="G49" i="2"/>
  <c r="F49" i="2"/>
  <c r="E49" i="2"/>
  <c r="D49" i="2"/>
  <c r="C49" i="2"/>
  <c r="B49" i="2"/>
  <c r="K48" i="2"/>
  <c r="J48" i="2"/>
  <c r="I48" i="2"/>
  <c r="H48" i="2"/>
  <c r="G48" i="2"/>
  <c r="F48" i="2"/>
  <c r="E48" i="2"/>
  <c r="D48" i="2"/>
  <c r="C48" i="2"/>
  <c r="B48" i="2"/>
  <c r="K47" i="2"/>
  <c r="J47" i="2"/>
  <c r="I47" i="2"/>
  <c r="H47" i="2"/>
  <c r="G47" i="2"/>
  <c r="F47" i="2"/>
  <c r="E47" i="2"/>
  <c r="D47" i="2"/>
  <c r="C47" i="2"/>
  <c r="B47" i="2"/>
  <c r="K46" i="2"/>
  <c r="J46" i="2"/>
  <c r="I46" i="2"/>
  <c r="H46" i="2"/>
  <c r="G46" i="2"/>
  <c r="F46" i="2"/>
  <c r="E46" i="2"/>
  <c r="D46" i="2"/>
  <c r="C46" i="2"/>
  <c r="B46" i="2"/>
  <c r="K45" i="2"/>
  <c r="J45" i="2"/>
  <c r="I45" i="2"/>
  <c r="H45" i="2"/>
  <c r="G45" i="2"/>
  <c r="F45" i="2"/>
  <c r="E45" i="2"/>
  <c r="D45" i="2"/>
  <c r="C45" i="2"/>
  <c r="B45" i="2"/>
  <c r="K44" i="2"/>
  <c r="J44" i="2"/>
  <c r="I44" i="2"/>
  <c r="H44" i="2"/>
  <c r="G44" i="2"/>
  <c r="F44" i="2"/>
  <c r="E44" i="2"/>
  <c r="D44" i="2"/>
  <c r="C44" i="2"/>
  <c r="B44" i="2"/>
  <c r="K43" i="2"/>
  <c r="J43" i="2"/>
  <c r="I43" i="2"/>
  <c r="H43" i="2"/>
  <c r="G43" i="2"/>
  <c r="F43" i="2"/>
  <c r="E43" i="2"/>
  <c r="D43" i="2"/>
  <c r="C43" i="2"/>
  <c r="B43" i="2"/>
  <c r="K42" i="2"/>
  <c r="J42" i="2"/>
  <c r="I42" i="2"/>
  <c r="H42" i="2"/>
  <c r="G42" i="2"/>
  <c r="F42" i="2"/>
  <c r="E42" i="2"/>
  <c r="D42" i="2"/>
  <c r="C42" i="2"/>
  <c r="B42" i="2"/>
  <c r="K41" i="2"/>
  <c r="J41" i="2"/>
  <c r="I41" i="2"/>
  <c r="H41" i="2"/>
  <c r="G41" i="2"/>
  <c r="F41" i="2"/>
  <c r="E41" i="2"/>
  <c r="D41" i="2"/>
  <c r="C41" i="2"/>
  <c r="B41" i="2"/>
  <c r="K40" i="2"/>
  <c r="J40" i="2"/>
  <c r="I40" i="2"/>
  <c r="H40" i="2"/>
  <c r="G40" i="2"/>
  <c r="F40" i="2"/>
  <c r="E40" i="2"/>
  <c r="D40" i="2"/>
  <c r="C40" i="2"/>
  <c r="B40" i="2"/>
  <c r="K39" i="2"/>
  <c r="J39" i="2"/>
  <c r="I39" i="2"/>
  <c r="H39" i="2"/>
  <c r="G39" i="2"/>
  <c r="F39" i="2"/>
  <c r="E39" i="2"/>
  <c r="D39" i="2"/>
  <c r="C39" i="2"/>
  <c r="B39" i="2"/>
  <c r="K38" i="2"/>
  <c r="J38" i="2"/>
  <c r="I38" i="2"/>
  <c r="H38" i="2"/>
  <c r="G38" i="2"/>
  <c r="F38" i="2"/>
  <c r="E38" i="2"/>
  <c r="D38" i="2"/>
  <c r="C38" i="2"/>
  <c r="B38" i="2"/>
  <c r="K37" i="2"/>
  <c r="J37" i="2"/>
  <c r="I37" i="2"/>
  <c r="H37" i="2"/>
  <c r="G37" i="2"/>
  <c r="F37" i="2"/>
  <c r="E37" i="2"/>
  <c r="D37" i="2"/>
  <c r="C37" i="2"/>
  <c r="B37" i="2"/>
  <c r="K36" i="2"/>
  <c r="J36" i="2"/>
  <c r="I36" i="2"/>
  <c r="H36" i="2"/>
  <c r="G36" i="2"/>
  <c r="F36" i="2"/>
  <c r="E36" i="2"/>
  <c r="D36" i="2"/>
  <c r="C36" i="2"/>
  <c r="B36" i="2"/>
  <c r="K35" i="2"/>
  <c r="J35" i="2"/>
  <c r="I35" i="2"/>
  <c r="H35" i="2"/>
  <c r="G35" i="2"/>
  <c r="F35" i="2"/>
  <c r="E35" i="2"/>
  <c r="D35" i="2"/>
  <c r="C35" i="2"/>
  <c r="B35" i="2"/>
  <c r="K34" i="2"/>
  <c r="J34" i="2"/>
  <c r="I34" i="2"/>
  <c r="H34" i="2"/>
  <c r="G34" i="2"/>
  <c r="F34" i="2"/>
  <c r="E34" i="2"/>
  <c r="D34" i="2"/>
  <c r="C34" i="2"/>
  <c r="B34" i="2"/>
  <c r="K33" i="2"/>
  <c r="J33" i="2"/>
  <c r="I33" i="2"/>
  <c r="H33" i="2"/>
  <c r="G33" i="2"/>
  <c r="F33" i="2"/>
  <c r="E33" i="2"/>
  <c r="D33" i="2"/>
  <c r="C33" i="2"/>
  <c r="B33" i="2"/>
  <c r="K32" i="2"/>
  <c r="J32" i="2"/>
  <c r="I32" i="2"/>
  <c r="H32" i="2"/>
  <c r="G32" i="2"/>
  <c r="F32" i="2"/>
  <c r="E32" i="2"/>
  <c r="D32" i="2"/>
  <c r="C32" i="2"/>
  <c r="B32" i="2"/>
  <c r="K31" i="2"/>
  <c r="J31" i="2"/>
  <c r="I31" i="2"/>
  <c r="H31" i="2"/>
  <c r="G31" i="2"/>
  <c r="F31" i="2"/>
  <c r="E31" i="2"/>
  <c r="D31" i="2"/>
  <c r="C31" i="2"/>
  <c r="B31" i="2"/>
  <c r="K30" i="2"/>
  <c r="J30" i="2"/>
  <c r="I30" i="2"/>
  <c r="H30" i="2"/>
  <c r="G30" i="2"/>
  <c r="F30" i="2"/>
  <c r="E30" i="2"/>
  <c r="D30" i="2"/>
  <c r="C30" i="2"/>
  <c r="B30" i="2"/>
  <c r="K29" i="2"/>
  <c r="J29" i="2"/>
  <c r="I29" i="2"/>
  <c r="H29" i="2"/>
  <c r="G29" i="2"/>
  <c r="F29" i="2"/>
  <c r="E29" i="2"/>
  <c r="D29" i="2"/>
  <c r="C29" i="2"/>
  <c r="B29" i="2"/>
  <c r="K28" i="2"/>
  <c r="J28" i="2"/>
  <c r="I28" i="2"/>
  <c r="H28" i="2"/>
  <c r="G28" i="2"/>
  <c r="F28" i="2"/>
  <c r="E28" i="2"/>
  <c r="D28" i="2"/>
  <c r="C28" i="2"/>
  <c r="B28" i="2"/>
  <c r="K27" i="2"/>
  <c r="J27" i="2"/>
  <c r="I27" i="2"/>
  <c r="H27" i="2"/>
  <c r="G27" i="2"/>
  <c r="F27" i="2"/>
  <c r="E27" i="2"/>
  <c r="D27" i="2"/>
  <c r="C27" i="2"/>
  <c r="B27" i="2"/>
  <c r="K26" i="2"/>
  <c r="J26" i="2"/>
  <c r="I26" i="2"/>
  <c r="H26" i="2"/>
  <c r="G26" i="2"/>
  <c r="F26" i="2"/>
  <c r="E26" i="2"/>
  <c r="D26" i="2"/>
  <c r="C26" i="2"/>
  <c r="B26" i="2"/>
  <c r="K25" i="2"/>
  <c r="J25" i="2"/>
  <c r="I25" i="2"/>
  <c r="H25" i="2"/>
  <c r="G25" i="2"/>
  <c r="F25" i="2"/>
  <c r="E25" i="2"/>
  <c r="D25" i="2"/>
  <c r="C25" i="2"/>
  <c r="B25" i="2"/>
  <c r="K24" i="2"/>
  <c r="J24" i="2"/>
  <c r="I24" i="2"/>
  <c r="H24" i="2"/>
  <c r="G24" i="2"/>
  <c r="F24" i="2"/>
  <c r="E24" i="2"/>
  <c r="D24" i="2"/>
  <c r="C24" i="2"/>
  <c r="B24" i="2"/>
  <c r="K23" i="2"/>
  <c r="J23" i="2"/>
  <c r="I23" i="2"/>
  <c r="H23" i="2"/>
  <c r="G23" i="2"/>
  <c r="F23" i="2"/>
  <c r="E23" i="2"/>
  <c r="D23" i="2"/>
  <c r="C23" i="2"/>
  <c r="B23" i="2"/>
  <c r="K106" i="1"/>
  <c r="J106" i="1"/>
  <c r="I106" i="1"/>
  <c r="H106" i="1"/>
  <c r="G106" i="1"/>
  <c r="F106" i="1"/>
  <c r="E106" i="1"/>
  <c r="D106" i="1"/>
  <c r="C106" i="1"/>
  <c r="B106" i="1"/>
  <c r="K105" i="1"/>
  <c r="J105" i="1"/>
  <c r="I105" i="1"/>
  <c r="H105" i="1"/>
  <c r="G105" i="1"/>
  <c r="F105" i="1"/>
  <c r="E105" i="1"/>
  <c r="D105" i="1"/>
  <c r="C105" i="1"/>
  <c r="B105" i="1"/>
  <c r="K104" i="1"/>
  <c r="J104" i="1"/>
  <c r="I104" i="1"/>
  <c r="H104" i="1"/>
  <c r="G104" i="1"/>
  <c r="F104" i="1"/>
  <c r="E104" i="1"/>
  <c r="D104" i="1"/>
  <c r="C104" i="1"/>
  <c r="B104" i="1"/>
  <c r="K103" i="1"/>
  <c r="J103" i="1"/>
  <c r="I103" i="1"/>
  <c r="H103" i="1"/>
  <c r="G103" i="1"/>
  <c r="F103" i="1"/>
  <c r="E103" i="1"/>
  <c r="D103" i="1"/>
  <c r="C103" i="1"/>
  <c r="B103" i="1"/>
  <c r="K102" i="1"/>
  <c r="J102" i="1"/>
  <c r="I102" i="1"/>
  <c r="H102" i="1"/>
  <c r="G102" i="1"/>
  <c r="F102" i="1"/>
  <c r="E102" i="1"/>
  <c r="D102" i="1"/>
  <c r="C102" i="1"/>
  <c r="B102" i="1"/>
  <c r="K101" i="1"/>
  <c r="J101" i="1"/>
  <c r="I101" i="1"/>
  <c r="H101" i="1"/>
  <c r="G101" i="1"/>
  <c r="F101" i="1"/>
  <c r="E101" i="1"/>
  <c r="D101" i="1"/>
  <c r="C101" i="1"/>
  <c r="B101" i="1"/>
  <c r="K100" i="1"/>
  <c r="J100" i="1"/>
  <c r="I100" i="1"/>
  <c r="H100" i="1"/>
  <c r="G100" i="1"/>
  <c r="F100" i="1"/>
  <c r="E100" i="1"/>
  <c r="D100" i="1"/>
  <c r="C100" i="1"/>
  <c r="B100" i="1"/>
  <c r="K99" i="1"/>
  <c r="J99" i="1"/>
  <c r="I99" i="1"/>
  <c r="H99" i="1"/>
  <c r="G99" i="1"/>
  <c r="F99" i="1"/>
  <c r="E99" i="1"/>
  <c r="D99" i="1"/>
  <c r="C99" i="1"/>
  <c r="B99" i="1"/>
  <c r="K98" i="1"/>
  <c r="J98" i="1"/>
  <c r="I98" i="1"/>
  <c r="H98" i="1"/>
  <c r="G98" i="1"/>
  <c r="F98" i="1"/>
  <c r="E98" i="1"/>
  <c r="D98" i="1"/>
  <c r="C98" i="1"/>
  <c r="B98" i="1"/>
  <c r="K97" i="1"/>
  <c r="J97" i="1"/>
  <c r="I97" i="1"/>
  <c r="H97" i="1"/>
  <c r="G97" i="1"/>
  <c r="F97" i="1"/>
  <c r="E97" i="1"/>
  <c r="D97" i="1"/>
  <c r="C97" i="1"/>
  <c r="B97" i="1"/>
  <c r="K96" i="1"/>
  <c r="J96" i="1"/>
  <c r="I96" i="1"/>
  <c r="H96" i="1"/>
  <c r="G96" i="1"/>
  <c r="F96" i="1"/>
  <c r="E96" i="1"/>
  <c r="D96" i="1"/>
  <c r="C96" i="1"/>
  <c r="B96" i="1"/>
  <c r="K95" i="1"/>
  <c r="J95" i="1"/>
  <c r="I95" i="1"/>
  <c r="H95" i="1"/>
  <c r="G95" i="1"/>
  <c r="F95" i="1"/>
  <c r="E95" i="1"/>
  <c r="D95" i="1"/>
  <c r="C95" i="1"/>
  <c r="B95" i="1"/>
  <c r="K94" i="1"/>
  <c r="J94" i="1"/>
  <c r="I94" i="1"/>
  <c r="H94" i="1"/>
  <c r="G94" i="1"/>
  <c r="F94" i="1"/>
  <c r="E94" i="1"/>
  <c r="D94" i="1"/>
  <c r="C94" i="1"/>
  <c r="B94" i="1"/>
  <c r="K93" i="1"/>
  <c r="J93" i="1"/>
  <c r="I93" i="1"/>
  <c r="H93" i="1"/>
  <c r="G93" i="1"/>
  <c r="F93" i="1"/>
  <c r="E93" i="1"/>
  <c r="D93" i="1"/>
  <c r="C93" i="1"/>
  <c r="B93" i="1"/>
  <c r="K92" i="1"/>
  <c r="J92" i="1"/>
  <c r="I92" i="1"/>
  <c r="H92" i="1"/>
  <c r="G92" i="1"/>
  <c r="F92" i="1"/>
  <c r="E92" i="1"/>
  <c r="D92" i="1"/>
  <c r="C92" i="1"/>
  <c r="B92" i="1"/>
  <c r="K91" i="1"/>
  <c r="J91" i="1"/>
  <c r="I91" i="1"/>
  <c r="H91" i="1"/>
  <c r="G91" i="1"/>
  <c r="F91" i="1"/>
  <c r="E91" i="1"/>
  <c r="D91" i="1"/>
  <c r="C91" i="1"/>
  <c r="B91" i="1"/>
  <c r="K90" i="1"/>
  <c r="J90" i="1"/>
  <c r="I90" i="1"/>
  <c r="H90" i="1"/>
  <c r="G90" i="1"/>
  <c r="F90" i="1"/>
  <c r="E90" i="1"/>
  <c r="D90" i="1"/>
  <c r="C90" i="1"/>
  <c r="B90" i="1"/>
  <c r="K89" i="1"/>
  <c r="J89" i="1"/>
  <c r="I89" i="1"/>
  <c r="H89" i="1"/>
  <c r="G89" i="1"/>
  <c r="F89" i="1"/>
  <c r="E89" i="1"/>
  <c r="D89" i="1"/>
  <c r="C89" i="1"/>
  <c r="B89" i="1"/>
  <c r="K88" i="1"/>
  <c r="J88" i="1"/>
  <c r="I88" i="1"/>
  <c r="H88" i="1"/>
  <c r="G88" i="1"/>
  <c r="F88" i="1"/>
  <c r="E88" i="1"/>
  <c r="D88" i="1"/>
  <c r="C88" i="1"/>
  <c r="B88" i="1"/>
  <c r="K87" i="1"/>
  <c r="J87" i="1"/>
  <c r="I87" i="1"/>
  <c r="H87" i="1"/>
  <c r="G87" i="1"/>
  <c r="F87" i="1"/>
  <c r="E87" i="1"/>
  <c r="D87" i="1"/>
  <c r="C87" i="1"/>
  <c r="B87" i="1"/>
  <c r="K86" i="1"/>
  <c r="J86" i="1"/>
  <c r="I86" i="1"/>
  <c r="H86" i="1"/>
  <c r="G86" i="1"/>
  <c r="F86" i="1"/>
  <c r="E86" i="1"/>
  <c r="D86" i="1"/>
  <c r="C86" i="1"/>
  <c r="B86" i="1"/>
  <c r="K85" i="1"/>
  <c r="J85" i="1"/>
  <c r="I85" i="1"/>
  <c r="H85" i="1"/>
  <c r="G85" i="1"/>
  <c r="F85" i="1"/>
  <c r="E85" i="1"/>
  <c r="D85" i="1"/>
  <c r="C85" i="1"/>
  <c r="B85" i="1"/>
  <c r="K84" i="1"/>
  <c r="J84" i="1"/>
  <c r="I84" i="1"/>
  <c r="H84" i="1"/>
  <c r="G84" i="1"/>
  <c r="F84" i="1"/>
  <c r="E84" i="1"/>
  <c r="D84" i="1"/>
  <c r="C84" i="1"/>
  <c r="B84" i="1"/>
  <c r="K83" i="1"/>
  <c r="J83" i="1"/>
  <c r="I83" i="1"/>
  <c r="H83" i="1"/>
  <c r="G83" i="1"/>
  <c r="F83" i="1"/>
  <c r="E83" i="1"/>
  <c r="D83" i="1"/>
  <c r="C83" i="1"/>
  <c r="B83" i="1"/>
  <c r="K82" i="1"/>
  <c r="J82" i="1"/>
  <c r="I82" i="1"/>
  <c r="H82" i="1"/>
  <c r="G82" i="1"/>
  <c r="F82" i="1"/>
  <c r="E82" i="1"/>
  <c r="D82" i="1"/>
  <c r="C82" i="1"/>
  <c r="B82" i="1"/>
  <c r="K81" i="1"/>
  <c r="J81" i="1"/>
  <c r="I81" i="1"/>
  <c r="H81" i="1"/>
  <c r="G81" i="1"/>
  <c r="F81" i="1"/>
  <c r="E81" i="1"/>
  <c r="D81" i="1"/>
  <c r="C81" i="1"/>
  <c r="B81" i="1"/>
  <c r="K80" i="1"/>
  <c r="J80" i="1"/>
  <c r="I80" i="1"/>
  <c r="H80" i="1"/>
  <c r="G80" i="1"/>
  <c r="F80" i="1"/>
  <c r="E80" i="1"/>
  <c r="D80" i="1"/>
  <c r="C80" i="1"/>
  <c r="B80" i="1"/>
  <c r="K79" i="1"/>
  <c r="J79" i="1"/>
  <c r="I79" i="1"/>
  <c r="H79" i="1"/>
  <c r="G79" i="1"/>
  <c r="F79" i="1"/>
  <c r="E79" i="1"/>
  <c r="D79" i="1"/>
  <c r="C79" i="1"/>
  <c r="B79" i="1"/>
  <c r="K78" i="1"/>
  <c r="J78" i="1"/>
  <c r="I78" i="1"/>
  <c r="H78" i="1"/>
  <c r="G78" i="1"/>
  <c r="F78" i="1"/>
  <c r="E78" i="1"/>
  <c r="D78" i="1"/>
  <c r="C78" i="1"/>
  <c r="B78" i="1"/>
  <c r="K77" i="1"/>
  <c r="J77" i="1"/>
  <c r="I77" i="1"/>
  <c r="H77" i="1"/>
  <c r="G77" i="1"/>
  <c r="F77" i="1"/>
  <c r="E77" i="1"/>
  <c r="D77" i="1"/>
  <c r="C77" i="1"/>
  <c r="B77" i="1"/>
  <c r="K76" i="1"/>
  <c r="J76" i="1"/>
  <c r="I76" i="1"/>
  <c r="H76" i="1"/>
  <c r="G76" i="1"/>
  <c r="F76" i="1"/>
  <c r="E76" i="1"/>
  <c r="D76" i="1"/>
  <c r="C76" i="1"/>
  <c r="B76" i="1"/>
  <c r="K75" i="1"/>
  <c r="J75" i="1"/>
  <c r="I75" i="1"/>
  <c r="H75" i="1"/>
  <c r="G75" i="1"/>
  <c r="F75" i="1"/>
  <c r="E75" i="1"/>
  <c r="D75" i="1"/>
  <c r="C75" i="1"/>
  <c r="B75" i="1"/>
  <c r="K74" i="1"/>
  <c r="J74" i="1"/>
  <c r="I74" i="1"/>
  <c r="H74" i="1"/>
  <c r="G74" i="1"/>
  <c r="F74" i="1"/>
  <c r="E74" i="1"/>
  <c r="D74" i="1"/>
  <c r="C74" i="1"/>
  <c r="B74" i="1"/>
  <c r="K73" i="1"/>
  <c r="J73" i="1"/>
  <c r="I73" i="1"/>
  <c r="H73" i="1"/>
  <c r="G73" i="1"/>
  <c r="F73" i="1"/>
  <c r="E73" i="1"/>
  <c r="D73" i="1"/>
  <c r="C73" i="1"/>
  <c r="B73" i="1"/>
  <c r="K72" i="1"/>
  <c r="J72" i="1"/>
  <c r="I72" i="1"/>
  <c r="H72" i="1"/>
  <c r="G72" i="1"/>
  <c r="F72" i="1"/>
  <c r="E72" i="1"/>
  <c r="D72" i="1"/>
  <c r="C72" i="1"/>
  <c r="B72" i="1"/>
  <c r="K71" i="1"/>
  <c r="J71" i="1"/>
  <c r="I71" i="1"/>
  <c r="H71" i="1"/>
  <c r="G71" i="1"/>
  <c r="F71" i="1"/>
  <c r="E71" i="1"/>
  <c r="D71" i="1"/>
  <c r="C71" i="1"/>
  <c r="B71" i="1"/>
  <c r="K70" i="1"/>
  <c r="J70" i="1"/>
  <c r="I70" i="1"/>
  <c r="H70" i="1"/>
  <c r="G70" i="1"/>
  <c r="F70" i="1"/>
  <c r="E70" i="1"/>
  <c r="D70" i="1"/>
  <c r="C70" i="1"/>
  <c r="B70" i="1"/>
  <c r="K69" i="1"/>
  <c r="J69" i="1"/>
  <c r="I69" i="1"/>
  <c r="H69" i="1"/>
  <c r="G69" i="1"/>
  <c r="F69" i="1"/>
  <c r="E69" i="1"/>
  <c r="D69" i="1"/>
  <c r="C69" i="1"/>
  <c r="B69" i="1"/>
  <c r="K68" i="1"/>
  <c r="J68" i="1"/>
  <c r="I68" i="1"/>
  <c r="H68" i="1"/>
  <c r="G68" i="1"/>
  <c r="F68" i="1"/>
  <c r="E68" i="1"/>
  <c r="D68" i="1"/>
  <c r="C68" i="1"/>
  <c r="B68" i="1"/>
  <c r="K67" i="1"/>
  <c r="J67" i="1"/>
  <c r="I67" i="1"/>
  <c r="H67" i="1"/>
  <c r="G67" i="1"/>
  <c r="F67" i="1"/>
  <c r="E67" i="1"/>
  <c r="D67" i="1"/>
  <c r="C67" i="1"/>
  <c r="B67" i="1"/>
  <c r="K66" i="1"/>
  <c r="J66" i="1"/>
  <c r="I66" i="1"/>
  <c r="H66" i="1"/>
  <c r="G66" i="1"/>
  <c r="F66" i="1"/>
  <c r="E66" i="1"/>
  <c r="D66" i="1"/>
  <c r="C66" i="1"/>
  <c r="B66" i="1"/>
  <c r="K65" i="1"/>
  <c r="J65" i="1"/>
  <c r="I65" i="1"/>
  <c r="H65" i="1"/>
  <c r="G65" i="1"/>
  <c r="F65" i="1"/>
  <c r="E65" i="1"/>
  <c r="D65" i="1"/>
  <c r="C65" i="1"/>
  <c r="B65" i="1"/>
  <c r="K64" i="1"/>
  <c r="J64" i="1"/>
  <c r="I64" i="1"/>
  <c r="H64" i="1"/>
  <c r="G64" i="1"/>
  <c r="F64" i="1"/>
  <c r="E64" i="1"/>
  <c r="D64" i="1"/>
  <c r="C64" i="1"/>
  <c r="B64" i="1"/>
  <c r="K63" i="1"/>
  <c r="J63" i="1"/>
  <c r="I63" i="1"/>
  <c r="H63" i="1"/>
  <c r="G63" i="1"/>
  <c r="F63" i="1"/>
  <c r="E63" i="1"/>
  <c r="D63" i="1"/>
  <c r="C63" i="1"/>
  <c r="B63" i="1"/>
  <c r="K62" i="1"/>
  <c r="J62" i="1"/>
  <c r="I62" i="1"/>
  <c r="H62" i="1"/>
  <c r="G62" i="1"/>
  <c r="F62" i="1"/>
  <c r="E62" i="1"/>
  <c r="D62" i="1"/>
  <c r="C62" i="1"/>
  <c r="B62" i="1"/>
  <c r="K61" i="1"/>
  <c r="J61" i="1"/>
  <c r="I61" i="1"/>
  <c r="H61" i="1"/>
  <c r="G61" i="1"/>
  <c r="F61" i="1"/>
  <c r="E61" i="1"/>
  <c r="D61" i="1"/>
  <c r="C61" i="1"/>
  <c r="B61" i="1"/>
  <c r="K60" i="1"/>
  <c r="J60" i="1"/>
  <c r="I60" i="1"/>
  <c r="H60" i="1"/>
  <c r="G60" i="1"/>
  <c r="F60" i="1"/>
  <c r="E60" i="1"/>
  <c r="D60" i="1"/>
  <c r="C60" i="1"/>
  <c r="B60" i="1"/>
  <c r="K59" i="1"/>
  <c r="J59" i="1"/>
  <c r="I59" i="1"/>
  <c r="H59" i="1"/>
  <c r="G59" i="1"/>
  <c r="F59" i="1"/>
  <c r="E59" i="1"/>
  <c r="D59" i="1"/>
  <c r="C59" i="1"/>
  <c r="B59" i="1"/>
  <c r="K58" i="1"/>
  <c r="J58" i="1"/>
  <c r="I58" i="1"/>
  <c r="H58" i="1"/>
  <c r="G58" i="1"/>
  <c r="F58" i="1"/>
  <c r="E58" i="1"/>
  <c r="D58" i="1"/>
  <c r="C58" i="1"/>
  <c r="B58" i="1"/>
  <c r="K57" i="1"/>
  <c r="J57" i="1"/>
  <c r="I57" i="1"/>
  <c r="H57" i="1"/>
  <c r="G57" i="1"/>
  <c r="F57" i="1"/>
  <c r="E57" i="1"/>
  <c r="D57" i="1"/>
  <c r="C57" i="1"/>
  <c r="B57" i="1"/>
  <c r="K56" i="1"/>
  <c r="J56" i="1"/>
  <c r="I56" i="1"/>
  <c r="H56" i="1"/>
  <c r="G56" i="1"/>
  <c r="F56" i="1"/>
  <c r="E56" i="1"/>
  <c r="D56" i="1"/>
  <c r="C56" i="1"/>
  <c r="B56" i="1"/>
  <c r="K55" i="1"/>
  <c r="J55" i="1"/>
  <c r="I55" i="1"/>
  <c r="H55" i="1"/>
  <c r="G55" i="1"/>
  <c r="F55" i="1"/>
  <c r="E55" i="1"/>
  <c r="D55" i="1"/>
  <c r="C55" i="1"/>
  <c r="B55" i="1"/>
  <c r="K54" i="1"/>
  <c r="J54" i="1"/>
  <c r="I54" i="1"/>
  <c r="H54" i="1"/>
  <c r="G54" i="1"/>
  <c r="F54" i="1"/>
  <c r="E54" i="1"/>
  <c r="D54" i="1"/>
  <c r="C54" i="1"/>
  <c r="B54" i="1"/>
  <c r="K53" i="1"/>
  <c r="J53" i="1"/>
  <c r="I53" i="1"/>
  <c r="H53" i="1"/>
  <c r="G53" i="1"/>
  <c r="F53" i="1"/>
  <c r="E53" i="1"/>
  <c r="D53" i="1"/>
  <c r="C53" i="1"/>
  <c r="B53" i="1"/>
  <c r="K52" i="1"/>
  <c r="J52" i="1"/>
  <c r="I52" i="1"/>
  <c r="H52" i="1"/>
  <c r="G52" i="1"/>
  <c r="F52" i="1"/>
  <c r="E52" i="1"/>
  <c r="D52" i="1"/>
  <c r="C52" i="1"/>
  <c r="B52" i="1"/>
  <c r="K51" i="1"/>
  <c r="J51" i="1"/>
  <c r="I51" i="1"/>
  <c r="H51" i="1"/>
  <c r="G51" i="1"/>
  <c r="F51" i="1"/>
  <c r="E51" i="1"/>
  <c r="D51" i="1"/>
  <c r="C51" i="1"/>
  <c r="B51" i="1"/>
  <c r="K50" i="1"/>
  <c r="J50" i="1"/>
  <c r="I50" i="1"/>
  <c r="H50" i="1"/>
  <c r="G50" i="1"/>
  <c r="F50" i="1"/>
  <c r="E50" i="1"/>
  <c r="D50" i="1"/>
  <c r="C50" i="1"/>
  <c r="B50" i="1"/>
  <c r="K49" i="1"/>
  <c r="J49" i="1"/>
  <c r="I49" i="1"/>
  <c r="H49" i="1"/>
  <c r="G49" i="1"/>
  <c r="F49" i="1"/>
  <c r="E49" i="1"/>
  <c r="D49" i="1"/>
  <c r="C49" i="1"/>
  <c r="B49" i="1"/>
  <c r="K48" i="1"/>
  <c r="J48" i="1"/>
  <c r="I48" i="1"/>
  <c r="H48" i="1"/>
  <c r="G48" i="1"/>
  <c r="F48" i="1"/>
  <c r="E48" i="1"/>
  <c r="D48" i="1"/>
  <c r="C48" i="1"/>
  <c r="B48" i="1"/>
  <c r="K47" i="1"/>
  <c r="J47" i="1"/>
  <c r="I47" i="1"/>
  <c r="H47" i="1"/>
  <c r="G47" i="1"/>
  <c r="F47" i="1"/>
  <c r="E47" i="1"/>
  <c r="D47" i="1"/>
  <c r="C47" i="1"/>
  <c r="B47" i="1"/>
  <c r="K46" i="1"/>
  <c r="J46" i="1"/>
  <c r="I46" i="1"/>
  <c r="H46" i="1"/>
  <c r="G46" i="1"/>
  <c r="F46" i="1"/>
  <c r="E46" i="1"/>
  <c r="D46" i="1"/>
  <c r="C46" i="1"/>
  <c r="B46" i="1"/>
  <c r="K45" i="1"/>
  <c r="J45" i="1"/>
  <c r="I45" i="1"/>
  <c r="H45" i="1"/>
  <c r="G45" i="1"/>
  <c r="F45" i="1"/>
  <c r="E45" i="1"/>
  <c r="D45" i="1"/>
  <c r="C45" i="1"/>
  <c r="B45" i="1"/>
  <c r="K44" i="1"/>
  <c r="J44" i="1"/>
  <c r="I44" i="1"/>
  <c r="H44" i="1"/>
  <c r="G44" i="1"/>
  <c r="F44" i="1"/>
  <c r="E44" i="1"/>
  <c r="D44" i="1"/>
  <c r="C44" i="1"/>
  <c r="B44" i="1"/>
  <c r="K43" i="1"/>
  <c r="J43" i="1"/>
  <c r="I43" i="1"/>
  <c r="H43" i="1"/>
  <c r="G43" i="1"/>
  <c r="F43" i="1"/>
  <c r="E43" i="1"/>
  <c r="D43" i="1"/>
  <c r="C43" i="1"/>
  <c r="B43" i="1"/>
  <c r="K42" i="1"/>
  <c r="J42" i="1"/>
  <c r="I42" i="1"/>
  <c r="H42" i="1"/>
  <c r="G42" i="1"/>
  <c r="F42" i="1"/>
  <c r="E42" i="1"/>
  <c r="D42" i="1"/>
  <c r="C42" i="1"/>
  <c r="B42" i="1"/>
  <c r="K41" i="1"/>
  <c r="J41" i="1"/>
  <c r="I41" i="1"/>
  <c r="H41" i="1"/>
  <c r="G41" i="1"/>
  <c r="F41" i="1"/>
  <c r="E41" i="1"/>
  <c r="D41" i="1"/>
  <c r="C41" i="1"/>
  <c r="B41" i="1"/>
  <c r="K40" i="1"/>
  <c r="J40" i="1"/>
  <c r="I40" i="1"/>
  <c r="H40" i="1"/>
  <c r="G40" i="1"/>
  <c r="F40" i="1"/>
  <c r="E40" i="1"/>
  <c r="D40" i="1"/>
  <c r="C40" i="1"/>
  <c r="B40" i="1"/>
  <c r="K39" i="1"/>
  <c r="J39" i="1"/>
  <c r="I39" i="1"/>
  <c r="H39" i="1"/>
  <c r="G39" i="1"/>
  <c r="F39" i="1"/>
  <c r="E39" i="1"/>
  <c r="D39" i="1"/>
  <c r="C39" i="1"/>
  <c r="B39" i="1"/>
  <c r="K38" i="1"/>
  <c r="J38" i="1"/>
  <c r="I38" i="1"/>
  <c r="H38" i="1"/>
  <c r="G38" i="1"/>
  <c r="F38" i="1"/>
  <c r="E38" i="1"/>
  <c r="D38" i="1"/>
  <c r="C38" i="1"/>
  <c r="B38" i="1"/>
  <c r="K37" i="1"/>
  <c r="J37" i="1"/>
  <c r="I37" i="1"/>
  <c r="H37" i="1"/>
  <c r="G37" i="1"/>
  <c r="F37" i="1"/>
  <c r="E37" i="1"/>
  <c r="D37" i="1"/>
  <c r="C37" i="1"/>
  <c r="B37" i="1"/>
  <c r="K36" i="1"/>
  <c r="J36" i="1"/>
  <c r="I36" i="1"/>
  <c r="H36" i="1"/>
  <c r="G36" i="1"/>
  <c r="F36" i="1"/>
  <c r="E36" i="1"/>
  <c r="D36" i="1"/>
  <c r="C36" i="1"/>
  <c r="B36" i="1"/>
  <c r="K35" i="1"/>
  <c r="J35" i="1"/>
  <c r="I35" i="1"/>
  <c r="H35" i="1"/>
  <c r="G35" i="1"/>
  <c r="F35" i="1"/>
  <c r="E35" i="1"/>
  <c r="D35" i="1"/>
  <c r="C35" i="1"/>
  <c r="B35" i="1"/>
  <c r="K34" i="1"/>
  <c r="J34" i="1"/>
  <c r="I34" i="1"/>
  <c r="H34" i="1"/>
  <c r="G34" i="1"/>
  <c r="F34" i="1"/>
  <c r="E34" i="1"/>
  <c r="D34" i="1"/>
  <c r="C34" i="1"/>
  <c r="B34" i="1"/>
  <c r="K33" i="1"/>
  <c r="J33" i="1"/>
  <c r="I33" i="1"/>
  <c r="H33" i="1"/>
  <c r="G33" i="1"/>
  <c r="F33" i="1"/>
  <c r="E33" i="1"/>
  <c r="D33" i="1"/>
  <c r="C33" i="1"/>
  <c r="B33" i="1"/>
  <c r="K32" i="1"/>
  <c r="J32" i="1"/>
  <c r="I32" i="1"/>
  <c r="H32" i="1"/>
  <c r="G32" i="1"/>
  <c r="F32" i="1"/>
  <c r="E32" i="1"/>
  <c r="D32" i="1"/>
  <c r="C32" i="1"/>
  <c r="B32" i="1"/>
  <c r="K31" i="1"/>
  <c r="J31" i="1"/>
  <c r="I31" i="1"/>
  <c r="H31" i="1"/>
  <c r="G31" i="1"/>
  <c r="F31" i="1"/>
  <c r="E31" i="1"/>
  <c r="D31" i="1"/>
  <c r="C31" i="1"/>
  <c r="B31" i="1"/>
  <c r="K30" i="1"/>
  <c r="J30" i="1"/>
  <c r="I30" i="1"/>
  <c r="H30" i="1"/>
  <c r="G30" i="1"/>
  <c r="F30" i="1"/>
  <c r="E30" i="1"/>
  <c r="D30" i="1"/>
  <c r="C30" i="1"/>
  <c r="B30" i="1"/>
  <c r="K29" i="1"/>
  <c r="J29" i="1"/>
  <c r="I29" i="1"/>
  <c r="H29" i="1"/>
  <c r="G29" i="1"/>
  <c r="F29" i="1"/>
  <c r="E29" i="1"/>
  <c r="D29" i="1"/>
  <c r="C29" i="1"/>
  <c r="B29" i="1"/>
  <c r="K28" i="1"/>
  <c r="J28" i="1"/>
  <c r="I28" i="1"/>
  <c r="H28" i="1"/>
  <c r="G28" i="1"/>
  <c r="F28" i="1"/>
  <c r="E28" i="1"/>
  <c r="D28" i="1"/>
  <c r="C28" i="1"/>
  <c r="B28" i="1"/>
  <c r="K27" i="1"/>
  <c r="J27" i="1"/>
  <c r="I27" i="1"/>
  <c r="H27" i="1"/>
  <c r="G27" i="1"/>
  <c r="F27" i="1"/>
  <c r="E27" i="1"/>
  <c r="D27" i="1"/>
  <c r="C27" i="1"/>
  <c r="B27" i="1"/>
  <c r="K26" i="1"/>
  <c r="J26" i="1"/>
  <c r="I26" i="1"/>
  <c r="H26" i="1"/>
  <c r="G26" i="1"/>
  <c r="F26" i="1"/>
  <c r="E26" i="1"/>
  <c r="D26" i="1"/>
  <c r="C26" i="1"/>
  <c r="B26" i="1"/>
  <c r="K25" i="1"/>
  <c r="J25" i="1"/>
  <c r="I25" i="1"/>
  <c r="H25" i="1"/>
  <c r="G25" i="1"/>
  <c r="F25" i="1"/>
  <c r="E25" i="1"/>
  <c r="D25" i="1"/>
  <c r="C25" i="1"/>
  <c r="B25" i="1"/>
  <c r="K24" i="1"/>
  <c r="J24" i="1"/>
  <c r="I24" i="1"/>
  <c r="H24" i="1"/>
  <c r="G24" i="1"/>
  <c r="F24" i="1"/>
  <c r="E24" i="1"/>
  <c r="D24" i="1"/>
  <c r="C24" i="1"/>
  <c r="B24" i="1"/>
  <c r="K23" i="1"/>
  <c r="J23" i="1"/>
  <c r="I23" i="1"/>
  <c r="H23" i="1"/>
  <c r="G23" i="1"/>
  <c r="F23" i="1"/>
  <c r="E23" i="1"/>
  <c r="D23" i="1"/>
  <c r="C23" i="1"/>
  <c r="B23" i="1"/>
  <c r="K22" i="1"/>
  <c r="J22" i="1"/>
  <c r="I22" i="1"/>
  <c r="H22" i="1"/>
  <c r="G22" i="1"/>
  <c r="F22" i="1"/>
  <c r="E22" i="1"/>
  <c r="D22" i="1"/>
  <c r="C22" i="1"/>
  <c r="B22" i="1"/>
  <c r="K27" i="3"/>
  <c r="J27" i="3"/>
  <c r="I27" i="3"/>
  <c r="H27" i="3"/>
  <c r="G27" i="3"/>
  <c r="F27" i="3"/>
  <c r="E27" i="3"/>
  <c r="D27" i="3"/>
  <c r="C27" i="3"/>
  <c r="B27" i="3"/>
  <c r="K26" i="3"/>
  <c r="J26" i="3"/>
  <c r="I26" i="3"/>
  <c r="H26" i="3"/>
  <c r="G26" i="3"/>
  <c r="F26" i="3"/>
  <c r="E26" i="3"/>
  <c r="D26" i="3"/>
  <c r="C26" i="3"/>
  <c r="B26" i="3"/>
  <c r="K25" i="3"/>
  <c r="J25" i="3"/>
  <c r="I25" i="3"/>
  <c r="H25" i="3"/>
  <c r="G25" i="3"/>
  <c r="F25" i="3"/>
  <c r="E25" i="3"/>
  <c r="D25" i="3"/>
  <c r="C25" i="3"/>
  <c r="B25" i="3"/>
  <c r="K24" i="3"/>
  <c r="J24" i="3"/>
  <c r="I24" i="3"/>
  <c r="H24" i="3"/>
  <c r="G24" i="3"/>
  <c r="F24" i="3"/>
  <c r="E24" i="3"/>
  <c r="D24" i="3"/>
  <c r="C24" i="3"/>
  <c r="B24" i="3"/>
  <c r="K23" i="3"/>
  <c r="J23" i="3"/>
  <c r="I23" i="3"/>
  <c r="H23" i="3"/>
  <c r="G23" i="3"/>
  <c r="F23" i="3"/>
  <c r="E23" i="3"/>
  <c r="D23" i="3"/>
  <c r="C23" i="3"/>
  <c r="B23" i="3"/>
  <c r="K22" i="3"/>
  <c r="J22" i="3"/>
  <c r="I22" i="3"/>
  <c r="H22" i="3"/>
  <c r="G22" i="3"/>
  <c r="F22" i="3"/>
  <c r="E22" i="3"/>
  <c r="D22" i="3"/>
  <c r="C22" i="3"/>
  <c r="B22" i="3"/>
  <c r="K21" i="3"/>
  <c r="J21" i="3"/>
  <c r="I21" i="3"/>
  <c r="H21" i="3"/>
  <c r="G21" i="3"/>
  <c r="F21" i="3"/>
  <c r="E21" i="3"/>
  <c r="D21" i="3"/>
  <c r="C21" i="3"/>
  <c r="B21" i="3"/>
  <c r="K20" i="3"/>
  <c r="J20" i="3"/>
  <c r="I20" i="3"/>
  <c r="H20" i="3"/>
  <c r="G20" i="3"/>
  <c r="F20" i="3"/>
  <c r="E20" i="3"/>
  <c r="D20" i="3"/>
  <c r="C20" i="3"/>
  <c r="B20" i="3"/>
  <c r="K19" i="3"/>
  <c r="J19" i="3"/>
  <c r="I19" i="3"/>
  <c r="H19" i="3"/>
  <c r="G19" i="3"/>
  <c r="F19" i="3"/>
  <c r="E19" i="3"/>
  <c r="D19" i="3"/>
  <c r="C19" i="3"/>
  <c r="B19" i="3"/>
  <c r="K18" i="3"/>
  <c r="J18" i="3"/>
  <c r="I18" i="3"/>
  <c r="H18" i="3"/>
  <c r="G18" i="3"/>
  <c r="F18" i="3"/>
  <c r="E18" i="3"/>
  <c r="D18" i="3"/>
  <c r="C18" i="3"/>
  <c r="B18" i="3"/>
  <c r="K17" i="3"/>
  <c r="J17" i="3"/>
  <c r="I17" i="3"/>
  <c r="H17" i="3"/>
  <c r="G17" i="3"/>
  <c r="F17" i="3"/>
  <c r="E17" i="3"/>
  <c r="K22" i="2"/>
  <c r="J22" i="2"/>
  <c r="I22" i="2"/>
  <c r="H22" i="2"/>
  <c r="G22" i="2"/>
  <c r="F22" i="2"/>
  <c r="E22" i="2"/>
  <c r="D22" i="2"/>
  <c r="C22" i="2"/>
  <c r="B22" i="2"/>
  <c r="K21" i="2"/>
  <c r="J21" i="2"/>
  <c r="I21" i="2"/>
  <c r="H21" i="2"/>
  <c r="G21" i="2"/>
  <c r="F21" i="2"/>
  <c r="E21" i="2"/>
  <c r="D21" i="2"/>
  <c r="C21" i="2"/>
  <c r="B21" i="2"/>
  <c r="K20" i="2"/>
  <c r="J20" i="2"/>
  <c r="I20" i="2"/>
  <c r="H20" i="2"/>
  <c r="G20" i="2"/>
  <c r="F20" i="2"/>
  <c r="E20" i="2"/>
  <c r="D20" i="2"/>
  <c r="C20" i="2"/>
  <c r="B20" i="2"/>
  <c r="K19" i="2"/>
  <c r="J19" i="2"/>
  <c r="I19" i="2"/>
  <c r="H19" i="2"/>
  <c r="G19" i="2"/>
  <c r="F19" i="2"/>
  <c r="E19" i="2"/>
  <c r="D19" i="2"/>
  <c r="C19" i="2"/>
  <c r="B19" i="2"/>
  <c r="K18" i="2"/>
  <c r="J18" i="2"/>
  <c r="I18" i="2"/>
  <c r="H18" i="2"/>
  <c r="G18" i="2"/>
  <c r="F18" i="2"/>
  <c r="E18" i="2"/>
  <c r="D18" i="2"/>
  <c r="C18" i="2"/>
  <c r="B18" i="2"/>
  <c r="K17" i="2"/>
  <c r="J17" i="2"/>
  <c r="I17" i="2"/>
  <c r="H17" i="2"/>
  <c r="G17" i="2"/>
  <c r="F17" i="2"/>
  <c r="E17" i="2"/>
  <c r="D17" i="2"/>
  <c r="C17" i="2"/>
  <c r="B17" i="2"/>
  <c r="K16" i="2"/>
  <c r="J16" i="2"/>
  <c r="I16" i="2"/>
  <c r="B129" i="3" l="1"/>
  <c r="H129" i="3"/>
  <c r="D129" i="3"/>
  <c r="J129" i="3"/>
  <c r="H129" i="12"/>
  <c r="A130" i="15"/>
  <c r="K130" i="15" s="1"/>
  <c r="B129" i="15"/>
  <c r="F129" i="15"/>
  <c r="E129" i="15"/>
  <c r="B129" i="13"/>
  <c r="E129" i="14"/>
  <c r="J129" i="15"/>
  <c r="F129" i="3"/>
  <c r="A130" i="3"/>
  <c r="K129" i="12"/>
  <c r="D129" i="12"/>
  <c r="F129" i="13"/>
  <c r="G130" i="15"/>
  <c r="J130" i="15"/>
  <c r="K129" i="15"/>
  <c r="G129" i="15"/>
  <c r="C129" i="15"/>
  <c r="I129" i="15"/>
  <c r="D129" i="15"/>
  <c r="H129" i="15"/>
  <c r="E130" i="15"/>
  <c r="A131" i="15"/>
  <c r="J129" i="14"/>
  <c r="F129" i="14"/>
  <c r="B129" i="14"/>
  <c r="G129" i="14"/>
  <c r="A130" i="14"/>
  <c r="C129" i="14"/>
  <c r="H129" i="14"/>
  <c r="D129" i="14"/>
  <c r="I129" i="14"/>
  <c r="A130" i="13"/>
  <c r="H129" i="13"/>
  <c r="D129" i="13"/>
  <c r="K129" i="13"/>
  <c r="G129" i="13"/>
  <c r="C129" i="13"/>
  <c r="I129" i="13"/>
  <c r="E129" i="13"/>
  <c r="I131" i="12"/>
  <c r="E131" i="12"/>
  <c r="K131" i="12"/>
  <c r="C131" i="12"/>
  <c r="J131" i="12"/>
  <c r="B131" i="12"/>
  <c r="A132" i="12"/>
  <c r="H131" i="12"/>
  <c r="D131" i="12"/>
  <c r="G131" i="12"/>
  <c r="F131" i="12"/>
  <c r="I130" i="12"/>
  <c r="E129" i="12"/>
  <c r="B130" i="12"/>
  <c r="J130" i="12"/>
  <c r="B129" i="12"/>
  <c r="F129" i="12"/>
  <c r="J129" i="12"/>
  <c r="C130" i="12"/>
  <c r="G130" i="12"/>
  <c r="K130" i="12"/>
  <c r="E130" i="12"/>
  <c r="I129" i="12"/>
  <c r="F130" i="12"/>
  <c r="C129" i="12"/>
  <c r="G129" i="12"/>
  <c r="D130" i="12"/>
  <c r="H130" i="12"/>
  <c r="E129" i="3"/>
  <c r="I129" i="3"/>
  <c r="C129" i="3"/>
  <c r="G129" i="3"/>
  <c r="I130" i="15" l="1"/>
  <c r="C130" i="15"/>
  <c r="B130" i="15"/>
  <c r="H130" i="15"/>
  <c r="F130" i="15"/>
  <c r="D130" i="15"/>
  <c r="K130" i="3"/>
  <c r="G130" i="3"/>
  <c r="C130" i="3"/>
  <c r="I130" i="3"/>
  <c r="J130" i="3"/>
  <c r="F130" i="3"/>
  <c r="B130" i="3"/>
  <c r="E130" i="3"/>
  <c r="A131" i="3"/>
  <c r="H130" i="3"/>
  <c r="D130" i="3"/>
  <c r="I131" i="15"/>
  <c r="E131" i="15"/>
  <c r="H131" i="15"/>
  <c r="C131" i="15"/>
  <c r="J131" i="15"/>
  <c r="B131" i="15"/>
  <c r="F131" i="15"/>
  <c r="D131" i="15"/>
  <c r="G131" i="15"/>
  <c r="A132" i="15"/>
  <c r="K131" i="15"/>
  <c r="K130" i="14"/>
  <c r="G130" i="14"/>
  <c r="C130" i="14"/>
  <c r="I130" i="14"/>
  <c r="D130" i="14"/>
  <c r="J130" i="14"/>
  <c r="H130" i="14"/>
  <c r="B130" i="14"/>
  <c r="A131" i="14"/>
  <c r="F130" i="14"/>
  <c r="E130" i="14"/>
  <c r="I130" i="13"/>
  <c r="E130" i="13"/>
  <c r="A131" i="13"/>
  <c r="H130" i="13"/>
  <c r="D130" i="13"/>
  <c r="J130" i="13"/>
  <c r="B130" i="13"/>
  <c r="G130" i="13"/>
  <c r="F130" i="13"/>
  <c r="K130" i="13"/>
  <c r="C130" i="13"/>
  <c r="J132" i="12"/>
  <c r="F132" i="12"/>
  <c r="B132" i="12"/>
  <c r="H132" i="12"/>
  <c r="K132" i="12"/>
  <c r="G132" i="12"/>
  <c r="I132" i="12"/>
  <c r="E132" i="12"/>
  <c r="A133" i="12"/>
  <c r="D132" i="12"/>
  <c r="C132" i="12"/>
  <c r="I131" i="3" l="1"/>
  <c r="E131" i="3"/>
  <c r="H131" i="3"/>
  <c r="D131" i="3"/>
  <c r="A132" i="3"/>
  <c r="K131" i="3"/>
  <c r="G131" i="3"/>
  <c r="C131" i="3"/>
  <c r="F131" i="3"/>
  <c r="B131" i="3"/>
  <c r="J131" i="3"/>
  <c r="J132" i="15"/>
  <c r="F132" i="15"/>
  <c r="B132" i="15"/>
  <c r="H132" i="15"/>
  <c r="C132" i="15"/>
  <c r="A133" i="15"/>
  <c r="E132" i="15"/>
  <c r="I132" i="15"/>
  <c r="G132" i="15"/>
  <c r="K132" i="15"/>
  <c r="D132" i="15"/>
  <c r="A132" i="14"/>
  <c r="H131" i="14"/>
  <c r="D131" i="14"/>
  <c r="I131" i="14"/>
  <c r="C131" i="14"/>
  <c r="J131" i="14"/>
  <c r="G131" i="14"/>
  <c r="B131" i="14"/>
  <c r="K131" i="14"/>
  <c r="F131" i="14"/>
  <c r="E131" i="14"/>
  <c r="J131" i="13"/>
  <c r="F131" i="13"/>
  <c r="B131" i="13"/>
  <c r="I131" i="13"/>
  <c r="E131" i="13"/>
  <c r="G131" i="13"/>
  <c r="A132" i="13"/>
  <c r="D131" i="13"/>
  <c r="K131" i="13"/>
  <c r="C131" i="13"/>
  <c r="H131" i="13"/>
  <c r="I133" i="12"/>
  <c r="E133" i="12"/>
  <c r="A134" i="12"/>
  <c r="H133" i="12"/>
  <c r="D133" i="12"/>
  <c r="K133" i="12"/>
  <c r="C133" i="12"/>
  <c r="G133" i="12"/>
  <c r="J133" i="12"/>
  <c r="B133" i="12"/>
  <c r="F133" i="12"/>
  <c r="A133" i="3" l="1"/>
  <c r="I132" i="3"/>
  <c r="E132" i="3"/>
  <c r="B132" i="3"/>
  <c r="D132" i="3"/>
  <c r="F132" i="3"/>
  <c r="C132" i="3"/>
  <c r="H132" i="3"/>
  <c r="K132" i="3"/>
  <c r="J132" i="3"/>
  <c r="G132" i="3"/>
  <c r="K133" i="15"/>
  <c r="G133" i="15"/>
  <c r="C133" i="15"/>
  <c r="H133" i="15"/>
  <c r="B133" i="15"/>
  <c r="I133" i="15"/>
  <c r="A134" i="15"/>
  <c r="D133" i="15"/>
  <c r="F133" i="15"/>
  <c r="E133" i="15"/>
  <c r="J133" i="15"/>
  <c r="I132" i="14"/>
  <c r="E132" i="14"/>
  <c r="H132" i="14"/>
  <c r="C132" i="14"/>
  <c r="J132" i="14"/>
  <c r="A133" i="14"/>
  <c r="G132" i="14"/>
  <c r="B132" i="14"/>
  <c r="K132" i="14"/>
  <c r="F132" i="14"/>
  <c r="D132" i="14"/>
  <c r="K132" i="13"/>
  <c r="G132" i="13"/>
  <c r="C132" i="13"/>
  <c r="J132" i="13"/>
  <c r="F132" i="13"/>
  <c r="B132" i="13"/>
  <c r="A133" i="13"/>
  <c r="D132" i="13"/>
  <c r="I132" i="13"/>
  <c r="H132" i="13"/>
  <c r="E132" i="13"/>
  <c r="J134" i="12"/>
  <c r="F134" i="12"/>
  <c r="B134" i="12"/>
  <c r="I134" i="12"/>
  <c r="E134" i="12"/>
  <c r="H134" i="12"/>
  <c r="D134" i="12"/>
  <c r="C134" i="12"/>
  <c r="G134" i="12"/>
  <c r="A135" i="12"/>
  <c r="K134" i="12"/>
  <c r="K133" i="3" l="1"/>
  <c r="I133" i="3"/>
  <c r="C133" i="3"/>
  <c r="J133" i="3"/>
  <c r="F133" i="3"/>
  <c r="A134" i="3"/>
  <c r="E133" i="3"/>
  <c r="G133" i="3"/>
  <c r="H133" i="3"/>
  <c r="B133" i="3"/>
  <c r="D133" i="3"/>
  <c r="A135" i="15"/>
  <c r="H134" i="15"/>
  <c r="D134" i="15"/>
  <c r="G134" i="15"/>
  <c r="B134" i="15"/>
  <c r="K134" i="15"/>
  <c r="E134" i="15"/>
  <c r="F134" i="15"/>
  <c r="J134" i="15"/>
  <c r="C134" i="15"/>
  <c r="I134" i="15"/>
  <c r="A134" i="14"/>
  <c r="H133" i="14"/>
  <c r="J133" i="14"/>
  <c r="F133" i="14"/>
  <c r="B133" i="14"/>
  <c r="I133" i="14"/>
  <c r="C133" i="14"/>
  <c r="D133" i="14"/>
  <c r="G133" i="14"/>
  <c r="E133" i="14"/>
  <c r="K133" i="14"/>
  <c r="A134" i="13"/>
  <c r="H133" i="13"/>
  <c r="I133" i="13"/>
  <c r="D133" i="13"/>
  <c r="G133" i="13"/>
  <c r="C133" i="13"/>
  <c r="J133" i="13"/>
  <c r="F133" i="13"/>
  <c r="E133" i="13"/>
  <c r="K133" i="13"/>
  <c r="B133" i="13"/>
  <c r="K135" i="12"/>
  <c r="G135" i="12"/>
  <c r="C135" i="12"/>
  <c r="J135" i="12"/>
  <c r="F135" i="12"/>
  <c r="B135" i="12"/>
  <c r="E135" i="12"/>
  <c r="I135" i="12"/>
  <c r="H135" i="12"/>
  <c r="A136" i="12"/>
  <c r="D135" i="12"/>
  <c r="K20" i="1"/>
  <c r="J20" i="1"/>
  <c r="I20" i="1"/>
  <c r="H20" i="1"/>
  <c r="G20" i="1"/>
  <c r="F20" i="1"/>
  <c r="E20" i="1"/>
  <c r="D20" i="1"/>
  <c r="C20" i="1"/>
  <c r="B20" i="1"/>
  <c r="K19" i="1"/>
  <c r="J19" i="1"/>
  <c r="I19" i="1"/>
  <c r="H19" i="1"/>
  <c r="G19" i="1"/>
  <c r="F19" i="1"/>
  <c r="E19" i="1"/>
  <c r="D19" i="1"/>
  <c r="C19" i="1"/>
  <c r="B19" i="1"/>
  <c r="K18" i="1"/>
  <c r="J18" i="1"/>
  <c r="I18" i="1"/>
  <c r="H18" i="1"/>
  <c r="G18" i="1"/>
  <c r="F18" i="1"/>
  <c r="E18" i="1"/>
  <c r="D18" i="1"/>
  <c r="C18" i="1"/>
  <c r="B18" i="1"/>
  <c r="K17" i="1"/>
  <c r="J17" i="1"/>
  <c r="I17" i="1"/>
  <c r="H17" i="1"/>
  <c r="G17" i="1"/>
  <c r="F17" i="1"/>
  <c r="E17" i="1"/>
  <c r="D17" i="1"/>
  <c r="C17" i="1"/>
  <c r="B17" i="1"/>
  <c r="K16" i="1"/>
  <c r="J16" i="1"/>
  <c r="I16" i="1"/>
  <c r="H16" i="1"/>
  <c r="G16" i="1"/>
  <c r="F16" i="1"/>
  <c r="E16" i="1"/>
  <c r="D16" i="1"/>
  <c r="C16" i="1"/>
  <c r="B16" i="1"/>
  <c r="K15" i="1"/>
  <c r="K21" i="1"/>
  <c r="J21" i="1"/>
  <c r="I21" i="1"/>
  <c r="H21" i="1"/>
  <c r="G21" i="1"/>
  <c r="F21" i="1"/>
  <c r="E21" i="1"/>
  <c r="D21" i="1"/>
  <c r="C21" i="1"/>
  <c r="B21" i="1"/>
  <c r="G134" i="3" l="1"/>
  <c r="B134" i="3"/>
  <c r="H134" i="3"/>
  <c r="A135" i="3"/>
  <c r="J134" i="3"/>
  <c r="E134" i="3"/>
  <c r="F134" i="3"/>
  <c r="C134" i="3"/>
  <c r="D134" i="3"/>
  <c r="K134" i="3"/>
  <c r="I134" i="3"/>
  <c r="I135" i="15"/>
  <c r="E135" i="15"/>
  <c r="H135" i="15"/>
  <c r="C135" i="15"/>
  <c r="A136" i="15"/>
  <c r="G135" i="15"/>
  <c r="B135" i="15"/>
  <c r="K135" i="15"/>
  <c r="F135" i="15"/>
  <c r="J135" i="15"/>
  <c r="D135" i="15"/>
  <c r="I134" i="14"/>
  <c r="E134" i="14"/>
  <c r="K134" i="14"/>
  <c r="G134" i="14"/>
  <c r="C134" i="14"/>
  <c r="F134" i="14"/>
  <c r="H134" i="14"/>
  <c r="A135" i="14"/>
  <c r="D134" i="14"/>
  <c r="J134" i="14"/>
  <c r="B134" i="14"/>
  <c r="I134" i="13"/>
  <c r="E134" i="13"/>
  <c r="H134" i="13"/>
  <c r="C134" i="13"/>
  <c r="A135" i="13"/>
  <c r="G134" i="13"/>
  <c r="B134" i="13"/>
  <c r="J134" i="13"/>
  <c r="F134" i="13"/>
  <c r="D134" i="13"/>
  <c r="K134" i="13"/>
  <c r="A137" i="12"/>
  <c r="H136" i="12"/>
  <c r="D136" i="12"/>
  <c r="K136" i="12"/>
  <c r="G136" i="12"/>
  <c r="C136" i="12"/>
  <c r="J136" i="12"/>
  <c r="B136" i="12"/>
  <c r="I136" i="12"/>
  <c r="F136" i="12"/>
  <c r="E136" i="12"/>
  <c r="H135" i="3" l="1"/>
  <c r="K135" i="3"/>
  <c r="C135" i="3"/>
  <c r="I135" i="3"/>
  <c r="J135" i="3"/>
  <c r="D135" i="3"/>
  <c r="G135" i="3"/>
  <c r="A136" i="3"/>
  <c r="E135" i="3"/>
  <c r="B135" i="3"/>
  <c r="F135" i="3"/>
  <c r="J136" i="15"/>
  <c r="F136" i="15"/>
  <c r="B136" i="15"/>
  <c r="H136" i="15"/>
  <c r="C136" i="15"/>
  <c r="A137" i="15"/>
  <c r="G136" i="15"/>
  <c r="K136" i="15"/>
  <c r="E136" i="15"/>
  <c r="I136" i="15"/>
  <c r="D136" i="15"/>
  <c r="J135" i="14"/>
  <c r="F135" i="14"/>
  <c r="B135" i="14"/>
  <c r="A136" i="14"/>
  <c r="H135" i="14"/>
  <c r="D135" i="14"/>
  <c r="K135" i="14"/>
  <c r="C135" i="14"/>
  <c r="I135" i="14"/>
  <c r="G135" i="14"/>
  <c r="E135" i="14"/>
  <c r="J135" i="13"/>
  <c r="F135" i="13"/>
  <c r="B135" i="13"/>
  <c r="H135" i="13"/>
  <c r="C135" i="13"/>
  <c r="A136" i="13"/>
  <c r="G135" i="13"/>
  <c r="I135" i="13"/>
  <c r="E135" i="13"/>
  <c r="D135" i="13"/>
  <c r="K135" i="13"/>
  <c r="I137" i="12"/>
  <c r="E137" i="12"/>
  <c r="A138" i="12"/>
  <c r="H137" i="12"/>
  <c r="D137" i="12"/>
  <c r="G137" i="12"/>
  <c r="C137" i="12"/>
  <c r="B137" i="12"/>
  <c r="F137" i="12"/>
  <c r="K137" i="12"/>
  <c r="J137" i="12"/>
  <c r="K136" i="3" l="1"/>
  <c r="J136" i="3"/>
  <c r="E136" i="3"/>
  <c r="C136" i="3"/>
  <c r="D136" i="3"/>
  <c r="H136" i="3"/>
  <c r="G136" i="3"/>
  <c r="F136" i="3"/>
  <c r="I136" i="3"/>
  <c r="B136" i="3"/>
  <c r="A137" i="3"/>
  <c r="K137" i="15"/>
  <c r="G137" i="15"/>
  <c r="C137" i="15"/>
  <c r="H137" i="15"/>
  <c r="B137" i="15"/>
  <c r="A138" i="15"/>
  <c r="F137" i="15"/>
  <c r="J137" i="15"/>
  <c r="D137" i="15"/>
  <c r="I137" i="15"/>
  <c r="E137" i="15"/>
  <c r="K136" i="14"/>
  <c r="G136" i="14"/>
  <c r="C136" i="14"/>
  <c r="I136" i="14"/>
  <c r="E136" i="14"/>
  <c r="H136" i="14"/>
  <c r="B136" i="14"/>
  <c r="F136" i="14"/>
  <c r="A137" i="14"/>
  <c r="D136" i="14"/>
  <c r="J136" i="14"/>
  <c r="K136" i="13"/>
  <c r="G136" i="13"/>
  <c r="C136" i="13"/>
  <c r="H136" i="13"/>
  <c r="B136" i="13"/>
  <c r="A137" i="13"/>
  <c r="F136" i="13"/>
  <c r="I136" i="13"/>
  <c r="E136" i="13"/>
  <c r="D136" i="13"/>
  <c r="J136" i="13"/>
  <c r="J138" i="12"/>
  <c r="F138" i="12"/>
  <c r="B138" i="12"/>
  <c r="I138" i="12"/>
  <c r="E138" i="12"/>
  <c r="A139" i="12"/>
  <c r="D138" i="12"/>
  <c r="H138" i="12"/>
  <c r="G138" i="12"/>
  <c r="K138" i="12"/>
  <c r="C138" i="12"/>
  <c r="A138" i="3" l="1"/>
  <c r="D137" i="3"/>
  <c r="J137" i="3"/>
  <c r="E137" i="3"/>
  <c r="K137" i="3"/>
  <c r="H137" i="3"/>
  <c r="I137" i="3"/>
  <c r="F137" i="3"/>
  <c r="B137" i="3"/>
  <c r="G137" i="3"/>
  <c r="C137" i="3"/>
  <c r="A139" i="15"/>
  <c r="H138" i="15"/>
  <c r="D138" i="15"/>
  <c r="G138" i="15"/>
  <c r="B138" i="15"/>
  <c r="K138" i="15"/>
  <c r="F138" i="15"/>
  <c r="J138" i="15"/>
  <c r="E138" i="15"/>
  <c r="I138" i="15"/>
  <c r="C138" i="15"/>
  <c r="A138" i="14"/>
  <c r="H137" i="14"/>
  <c r="D137" i="14"/>
  <c r="J137" i="14"/>
  <c r="F137" i="14"/>
  <c r="B137" i="14"/>
  <c r="E137" i="14"/>
  <c r="G137" i="14"/>
  <c r="K137" i="14"/>
  <c r="C137" i="14"/>
  <c r="I137" i="14"/>
  <c r="A138" i="13"/>
  <c r="H137" i="13"/>
  <c r="D137" i="13"/>
  <c r="G137" i="13"/>
  <c r="B137" i="13"/>
  <c r="K137" i="13"/>
  <c r="F137" i="13"/>
  <c r="I137" i="13"/>
  <c r="E137" i="13"/>
  <c r="C137" i="13"/>
  <c r="J137" i="13"/>
  <c r="K139" i="12"/>
  <c r="G139" i="12"/>
  <c r="C139" i="12"/>
  <c r="J139" i="12"/>
  <c r="F139" i="12"/>
  <c r="B139" i="12"/>
  <c r="I139" i="12"/>
  <c r="H139" i="12"/>
  <c r="E139" i="12"/>
  <c r="A140" i="12"/>
  <c r="D139" i="12"/>
  <c r="C138" i="3" l="1"/>
  <c r="D138" i="3"/>
  <c r="A139" i="3"/>
  <c r="J138" i="3"/>
  <c r="E138" i="3"/>
  <c r="K138" i="3"/>
  <c r="F138" i="3"/>
  <c r="I138" i="3"/>
  <c r="G138" i="3"/>
  <c r="B138" i="3"/>
  <c r="H138" i="3"/>
  <c r="K139" i="15"/>
  <c r="I139" i="15"/>
  <c r="E139" i="15"/>
  <c r="G139" i="15"/>
  <c r="B139" i="15"/>
  <c r="A140" i="15"/>
  <c r="F139" i="15"/>
  <c r="J139" i="15"/>
  <c r="C139" i="15"/>
  <c r="H139" i="15"/>
  <c r="D139" i="15"/>
  <c r="I138" i="14"/>
  <c r="E138" i="14"/>
  <c r="K138" i="14"/>
  <c r="G138" i="14"/>
  <c r="C138" i="14"/>
  <c r="J138" i="14"/>
  <c r="B138" i="14"/>
  <c r="A139" i="14"/>
  <c r="H138" i="14"/>
  <c r="F138" i="14"/>
  <c r="D138" i="14"/>
  <c r="I138" i="13"/>
  <c r="E138" i="13"/>
  <c r="A139" i="13"/>
  <c r="G138" i="13"/>
  <c r="B138" i="13"/>
  <c r="K138" i="13"/>
  <c r="F138" i="13"/>
  <c r="H138" i="13"/>
  <c r="D138" i="13"/>
  <c r="C138" i="13"/>
  <c r="J138" i="13"/>
  <c r="A141" i="12"/>
  <c r="H140" i="12"/>
  <c r="D140" i="12"/>
  <c r="K140" i="12"/>
  <c r="G140" i="12"/>
  <c r="C140" i="12"/>
  <c r="F140" i="12"/>
  <c r="B140" i="12"/>
  <c r="I140" i="12"/>
  <c r="E140" i="12"/>
  <c r="J140" i="12"/>
  <c r="D139" i="3" l="1"/>
  <c r="G139" i="3"/>
  <c r="I139" i="3"/>
  <c r="J139" i="3"/>
  <c r="C139" i="3"/>
  <c r="E139" i="3"/>
  <c r="B139" i="3"/>
  <c r="F139" i="3"/>
  <c r="H139" i="3"/>
  <c r="A140" i="3"/>
  <c r="K139" i="3"/>
  <c r="A141" i="15"/>
  <c r="H140" i="15"/>
  <c r="D140" i="15"/>
  <c r="I140" i="15"/>
  <c r="C140" i="15"/>
  <c r="J140" i="15"/>
  <c r="B140" i="15"/>
  <c r="G140" i="15"/>
  <c r="F140" i="15"/>
  <c r="K140" i="15"/>
  <c r="E140" i="15"/>
  <c r="J139" i="14"/>
  <c r="F139" i="14"/>
  <c r="B139" i="14"/>
  <c r="A140" i="14"/>
  <c r="H139" i="14"/>
  <c r="D139" i="14"/>
  <c r="G139" i="14"/>
  <c r="E139" i="14"/>
  <c r="K139" i="14"/>
  <c r="C139" i="14"/>
  <c r="I139" i="14"/>
  <c r="J139" i="13"/>
  <c r="F139" i="13"/>
  <c r="B139" i="13"/>
  <c r="A140" i="13"/>
  <c r="G139" i="13"/>
  <c r="K139" i="13"/>
  <c r="E139" i="13"/>
  <c r="H139" i="13"/>
  <c r="D139" i="13"/>
  <c r="C139" i="13"/>
  <c r="I139" i="13"/>
  <c r="I141" i="12"/>
  <c r="E141" i="12"/>
  <c r="A142" i="12"/>
  <c r="H141" i="12"/>
  <c r="D141" i="12"/>
  <c r="K141" i="12"/>
  <c r="C141" i="12"/>
  <c r="G141" i="12"/>
  <c r="J141" i="12"/>
  <c r="B141" i="12"/>
  <c r="F141" i="12"/>
  <c r="A141" i="3" l="1"/>
  <c r="H140" i="3"/>
  <c r="K140" i="3"/>
  <c r="J140" i="3"/>
  <c r="I140" i="3"/>
  <c r="G140" i="3"/>
  <c r="F140" i="3"/>
  <c r="E140" i="3"/>
  <c r="C140" i="3"/>
  <c r="B140" i="3"/>
  <c r="D140" i="3"/>
  <c r="I141" i="15"/>
  <c r="E141" i="15"/>
  <c r="H141" i="15"/>
  <c r="C141" i="15"/>
  <c r="A142" i="15"/>
  <c r="F141" i="15"/>
  <c r="K141" i="15"/>
  <c r="D141" i="15"/>
  <c r="B141" i="15"/>
  <c r="G141" i="15"/>
  <c r="J141" i="15"/>
  <c r="K140" i="14"/>
  <c r="G140" i="14"/>
  <c r="C140" i="14"/>
  <c r="I140" i="14"/>
  <c r="E140" i="14"/>
  <c r="A141" i="14"/>
  <c r="D140" i="14"/>
  <c r="F140" i="14"/>
  <c r="J140" i="14"/>
  <c r="B140" i="14"/>
  <c r="H140" i="14"/>
  <c r="K140" i="13"/>
  <c r="G140" i="13"/>
  <c r="C140" i="13"/>
  <c r="A141" i="13"/>
  <c r="F140" i="13"/>
  <c r="J140" i="13"/>
  <c r="E140" i="13"/>
  <c r="H140" i="13"/>
  <c r="D140" i="13"/>
  <c r="B140" i="13"/>
  <c r="I140" i="13"/>
  <c r="J142" i="12"/>
  <c r="F142" i="12"/>
  <c r="B142" i="12"/>
  <c r="I142" i="12"/>
  <c r="E142" i="12"/>
  <c r="H142" i="12"/>
  <c r="A143" i="12"/>
  <c r="K142" i="12"/>
  <c r="C142" i="12"/>
  <c r="G142" i="12"/>
  <c r="D142" i="12"/>
  <c r="H141" i="3" l="1"/>
  <c r="C141" i="3"/>
  <c r="A142" i="3"/>
  <c r="D141" i="3"/>
  <c r="J141" i="3"/>
  <c r="I141" i="3"/>
  <c r="F141" i="3"/>
  <c r="B141" i="3"/>
  <c r="E141" i="3"/>
  <c r="K141" i="3"/>
  <c r="G141" i="3"/>
  <c r="J142" i="15"/>
  <c r="F142" i="15"/>
  <c r="B142" i="15"/>
  <c r="H142" i="15"/>
  <c r="C142" i="15"/>
  <c r="I142" i="15"/>
  <c r="G142" i="15"/>
  <c r="E142" i="15"/>
  <c r="A143" i="15"/>
  <c r="D142" i="15"/>
  <c r="K142" i="15"/>
  <c r="A142" i="14"/>
  <c r="H141" i="14"/>
  <c r="D141" i="14"/>
  <c r="J141" i="14"/>
  <c r="E141" i="14"/>
  <c r="G141" i="14"/>
  <c r="B141" i="14"/>
  <c r="K141" i="14"/>
  <c r="I141" i="14"/>
  <c r="F141" i="14"/>
  <c r="C141" i="14"/>
  <c r="A142" i="13"/>
  <c r="H141" i="13"/>
  <c r="D141" i="13"/>
  <c r="J141" i="13"/>
  <c r="E141" i="13"/>
  <c r="G141" i="13"/>
  <c r="F141" i="13"/>
  <c r="I141" i="13"/>
  <c r="C141" i="13"/>
  <c r="B141" i="13"/>
  <c r="K141" i="13"/>
  <c r="K143" i="12"/>
  <c r="G143" i="12"/>
  <c r="C143" i="12"/>
  <c r="J143" i="12"/>
  <c r="F143" i="12"/>
  <c r="B143" i="12"/>
  <c r="E143" i="12"/>
  <c r="A144" i="12"/>
  <c r="D143" i="12"/>
  <c r="I143" i="12"/>
  <c r="H143" i="12"/>
  <c r="C142" i="3" l="1"/>
  <c r="D142" i="3"/>
  <c r="A143" i="3"/>
  <c r="J142" i="3"/>
  <c r="I142" i="3"/>
  <c r="K142" i="3"/>
  <c r="F142" i="3"/>
  <c r="E142" i="3"/>
  <c r="G142" i="3"/>
  <c r="B142" i="3"/>
  <c r="H142" i="3"/>
  <c r="K143" i="15"/>
  <c r="G143" i="15"/>
  <c r="C143" i="15"/>
  <c r="H143" i="15"/>
  <c r="B143" i="15"/>
  <c r="A144" i="15"/>
  <c r="E143" i="15"/>
  <c r="J143" i="15"/>
  <c r="D143" i="15"/>
  <c r="I143" i="15"/>
  <c r="F143" i="15"/>
  <c r="I142" i="14"/>
  <c r="E142" i="14"/>
  <c r="J142" i="14"/>
  <c r="D142" i="14"/>
  <c r="A143" i="14"/>
  <c r="G142" i="14"/>
  <c r="B142" i="14"/>
  <c r="K142" i="14"/>
  <c r="C142" i="14"/>
  <c r="H142" i="14"/>
  <c r="F142" i="14"/>
  <c r="I142" i="13"/>
  <c r="E142" i="13"/>
  <c r="J142" i="13"/>
  <c r="D142" i="13"/>
  <c r="K142" i="13"/>
  <c r="C142" i="13"/>
  <c r="H142" i="13"/>
  <c r="B142" i="13"/>
  <c r="A143" i="13"/>
  <c r="G142" i="13"/>
  <c r="F142" i="13"/>
  <c r="A145" i="12"/>
  <c r="H144" i="12"/>
  <c r="D144" i="12"/>
  <c r="K144" i="12"/>
  <c r="G144" i="12"/>
  <c r="C144" i="12"/>
  <c r="J144" i="12"/>
  <c r="B144" i="12"/>
  <c r="F144" i="12"/>
  <c r="E144" i="12"/>
  <c r="I144" i="12"/>
  <c r="D143" i="3" l="1"/>
  <c r="G143" i="3"/>
  <c r="I143" i="3"/>
  <c r="A144" i="3"/>
  <c r="K143" i="3"/>
  <c r="E143" i="3"/>
  <c r="J143" i="3"/>
  <c r="F143" i="3"/>
  <c r="H143" i="3"/>
  <c r="B143" i="3"/>
  <c r="C143" i="3"/>
  <c r="A145" i="15"/>
  <c r="H144" i="15"/>
  <c r="D144" i="15"/>
  <c r="G144" i="15"/>
  <c r="B144" i="15"/>
  <c r="I144" i="15"/>
  <c r="F144" i="15"/>
  <c r="K144" i="15"/>
  <c r="C144" i="15"/>
  <c r="J144" i="15"/>
  <c r="E144" i="15"/>
  <c r="J143" i="14"/>
  <c r="F143" i="14"/>
  <c r="B143" i="14"/>
  <c r="I143" i="14"/>
  <c r="D143" i="14"/>
  <c r="A144" i="14"/>
  <c r="G143" i="14"/>
  <c r="K143" i="14"/>
  <c r="H143" i="14"/>
  <c r="E143" i="14"/>
  <c r="C143" i="14"/>
  <c r="J143" i="13"/>
  <c r="F143" i="13"/>
  <c r="B143" i="13"/>
  <c r="I143" i="13"/>
  <c r="D143" i="13"/>
  <c r="G143" i="13"/>
  <c r="A144" i="13"/>
  <c r="E143" i="13"/>
  <c r="K143" i="13"/>
  <c r="H143" i="13"/>
  <c r="C143" i="13"/>
  <c r="I145" i="12"/>
  <c r="E145" i="12"/>
  <c r="A146" i="12"/>
  <c r="H145" i="12"/>
  <c r="D145" i="12"/>
  <c r="G145" i="12"/>
  <c r="J145" i="12"/>
  <c r="F145" i="12"/>
  <c r="K145" i="12"/>
  <c r="C145" i="12"/>
  <c r="B145" i="12"/>
  <c r="A145" i="3" l="1"/>
  <c r="H144" i="3"/>
  <c r="K144" i="3"/>
  <c r="J144" i="3"/>
  <c r="I144" i="3"/>
  <c r="G144" i="3"/>
  <c r="F144" i="3"/>
  <c r="E144" i="3"/>
  <c r="C144" i="3"/>
  <c r="B144" i="3"/>
  <c r="D144" i="3"/>
  <c r="I145" i="15"/>
  <c r="E145" i="15"/>
  <c r="A146" i="15"/>
  <c r="G145" i="15"/>
  <c r="B145" i="15"/>
  <c r="K145" i="15"/>
  <c r="D145" i="15"/>
  <c r="J145" i="15"/>
  <c r="C145" i="15"/>
  <c r="H145" i="15"/>
  <c r="F145" i="15"/>
  <c r="K144" i="14"/>
  <c r="G144" i="14"/>
  <c r="C144" i="14"/>
  <c r="I144" i="14"/>
  <c r="D144" i="14"/>
  <c r="A145" i="14"/>
  <c r="F144" i="14"/>
  <c r="J144" i="14"/>
  <c r="B144" i="14"/>
  <c r="H144" i="14"/>
  <c r="E144" i="14"/>
  <c r="K144" i="13"/>
  <c r="G144" i="13"/>
  <c r="C144" i="13"/>
  <c r="I144" i="13"/>
  <c r="D144" i="13"/>
  <c r="J144" i="13"/>
  <c r="B144" i="13"/>
  <c r="H144" i="13"/>
  <c r="E144" i="13"/>
  <c r="A145" i="13"/>
  <c r="F144" i="13"/>
  <c r="J146" i="12"/>
  <c r="F146" i="12"/>
  <c r="B146" i="12"/>
  <c r="I146" i="12"/>
  <c r="E146" i="12"/>
  <c r="A147" i="12"/>
  <c r="D146" i="12"/>
  <c r="H146" i="12"/>
  <c r="K146" i="12"/>
  <c r="C146" i="12"/>
  <c r="G146" i="12"/>
  <c r="H145" i="3" l="1"/>
  <c r="C145" i="3"/>
  <c r="A146" i="3"/>
  <c r="D145" i="3"/>
  <c r="J145" i="3"/>
  <c r="I145" i="3"/>
  <c r="F145" i="3"/>
  <c r="B145" i="3"/>
  <c r="E145" i="3"/>
  <c r="K145" i="3"/>
  <c r="G145" i="3"/>
  <c r="J146" i="15"/>
  <c r="F146" i="15"/>
  <c r="B146" i="15"/>
  <c r="A147" i="15"/>
  <c r="G146" i="15"/>
  <c r="H146" i="15"/>
  <c r="E146" i="15"/>
  <c r="D146" i="15"/>
  <c r="K146" i="15"/>
  <c r="I146" i="15"/>
  <c r="C146" i="15"/>
  <c r="A146" i="14"/>
  <c r="H145" i="14"/>
  <c r="D145" i="14"/>
  <c r="I145" i="14"/>
  <c r="C145" i="14"/>
  <c r="K145" i="14"/>
  <c r="F145" i="14"/>
  <c r="J145" i="14"/>
  <c r="G145" i="14"/>
  <c r="E145" i="14"/>
  <c r="B145" i="14"/>
  <c r="A146" i="13"/>
  <c r="H145" i="13"/>
  <c r="D145" i="13"/>
  <c r="I145" i="13"/>
  <c r="C145" i="13"/>
  <c r="F145" i="13"/>
  <c r="K145" i="13"/>
  <c r="E145" i="13"/>
  <c r="G145" i="13"/>
  <c r="B145" i="13"/>
  <c r="J145" i="13"/>
  <c r="K147" i="12"/>
  <c r="G147" i="12"/>
  <c r="C147" i="12"/>
  <c r="J147" i="12"/>
  <c r="F147" i="12"/>
  <c r="B147" i="12"/>
  <c r="I147" i="12"/>
  <c r="D147" i="12"/>
  <c r="H147" i="12"/>
  <c r="E147" i="12"/>
  <c r="A148" i="12"/>
  <c r="B146" i="3" l="1"/>
  <c r="A147" i="3"/>
  <c r="A148" i="3" s="1"/>
  <c r="A149" i="3" s="1"/>
  <c r="A150" i="3" s="1"/>
  <c r="D146" i="3"/>
  <c r="C146" i="3"/>
  <c r="E146" i="3"/>
  <c r="F146" i="3"/>
  <c r="K147" i="15"/>
  <c r="G147" i="15"/>
  <c r="C147" i="15"/>
  <c r="A148" i="15"/>
  <c r="F147" i="15"/>
  <c r="J147" i="15"/>
  <c r="D147" i="15"/>
  <c r="I147" i="15"/>
  <c r="B147" i="15"/>
  <c r="H147" i="15"/>
  <c r="E147" i="15"/>
  <c r="I146" i="14"/>
  <c r="E146" i="14"/>
  <c r="H146" i="14"/>
  <c r="C146" i="14"/>
  <c r="K146" i="14"/>
  <c r="F146" i="14"/>
  <c r="J146" i="14"/>
  <c r="B146" i="14"/>
  <c r="G146" i="14"/>
  <c r="D146" i="14"/>
  <c r="A147" i="14"/>
  <c r="I146" i="13"/>
  <c r="E146" i="13"/>
  <c r="H146" i="13"/>
  <c r="C146" i="13"/>
  <c r="J146" i="13"/>
  <c r="B146" i="13"/>
  <c r="G146" i="13"/>
  <c r="K146" i="13"/>
  <c r="F146" i="13"/>
  <c r="D146" i="13"/>
  <c r="A147" i="13"/>
  <c r="A149" i="12"/>
  <c r="H148" i="12"/>
  <c r="D148" i="12"/>
  <c r="K148" i="12"/>
  <c r="G148" i="12"/>
  <c r="C148" i="12"/>
  <c r="F148" i="12"/>
  <c r="B148" i="12"/>
  <c r="I148" i="12"/>
  <c r="E148" i="12"/>
  <c r="J148" i="12"/>
  <c r="A151" i="3"/>
  <c r="A149" i="15" l="1"/>
  <c r="H148" i="15"/>
  <c r="D148" i="15"/>
  <c r="K148" i="15"/>
  <c r="F148" i="15"/>
  <c r="G148" i="15"/>
  <c r="E148" i="15"/>
  <c r="J148" i="15"/>
  <c r="I148" i="15"/>
  <c r="C148" i="15"/>
  <c r="B148" i="15"/>
  <c r="J147" i="14"/>
  <c r="F147" i="14"/>
  <c r="B147" i="14"/>
  <c r="H147" i="14"/>
  <c r="C147" i="14"/>
  <c r="K147" i="14"/>
  <c r="E147" i="14"/>
  <c r="I147" i="14"/>
  <c r="A148" i="14"/>
  <c r="G147" i="14"/>
  <c r="D147" i="14"/>
  <c r="J147" i="13"/>
  <c r="F147" i="13"/>
  <c r="B147" i="13"/>
  <c r="H147" i="13"/>
  <c r="C147" i="13"/>
  <c r="A148" i="13"/>
  <c r="E147" i="13"/>
  <c r="K147" i="13"/>
  <c r="D147" i="13"/>
  <c r="I147" i="13"/>
  <c r="G147" i="13"/>
  <c r="I149" i="12"/>
  <c r="E149" i="12"/>
  <c r="A150" i="12"/>
  <c r="H149" i="12"/>
  <c r="D149" i="12"/>
  <c r="K149" i="12"/>
  <c r="C149" i="12"/>
  <c r="G149" i="12"/>
  <c r="J149" i="12"/>
  <c r="B149" i="12"/>
  <c r="F149" i="12"/>
  <c r="A152" i="3"/>
  <c r="I149" i="15" l="1"/>
  <c r="E149" i="15"/>
  <c r="K149" i="15"/>
  <c r="F149" i="15"/>
  <c r="J149" i="15"/>
  <c r="C149" i="15"/>
  <c r="H149" i="15"/>
  <c r="B149" i="15"/>
  <c r="G149" i="15"/>
  <c r="D149" i="15"/>
  <c r="A150" i="15"/>
  <c r="K148" i="14"/>
  <c r="G148" i="14"/>
  <c r="C148" i="14"/>
  <c r="H148" i="14"/>
  <c r="B148" i="14"/>
  <c r="J148" i="14"/>
  <c r="E148" i="14"/>
  <c r="I148" i="14"/>
  <c r="F148" i="14"/>
  <c r="D148" i="14"/>
  <c r="A149" i="14"/>
  <c r="K148" i="13"/>
  <c r="G148" i="13"/>
  <c r="C148" i="13"/>
  <c r="H148" i="13"/>
  <c r="B148" i="13"/>
  <c r="I148" i="13"/>
  <c r="F148" i="13"/>
  <c r="D148" i="13"/>
  <c r="A149" i="13"/>
  <c r="J148" i="13"/>
  <c r="E148" i="13"/>
  <c r="J150" i="12"/>
  <c r="F150" i="12"/>
  <c r="B150" i="12"/>
  <c r="I150" i="12"/>
  <c r="E150" i="12"/>
  <c r="H150" i="12"/>
  <c r="A151" i="12"/>
  <c r="C150" i="12"/>
  <c r="G150" i="12"/>
  <c r="D150" i="12"/>
  <c r="K150" i="12"/>
  <c r="A153" i="3"/>
  <c r="J150" i="15" l="1"/>
  <c r="F150" i="15"/>
  <c r="B150" i="15"/>
  <c r="K150" i="15"/>
  <c r="E150" i="15"/>
  <c r="G150" i="15"/>
  <c r="A151" i="15"/>
  <c r="D150" i="15"/>
  <c r="C150" i="15"/>
  <c r="I150" i="15"/>
  <c r="H150" i="15"/>
  <c r="A150" i="14"/>
  <c r="H149" i="14"/>
  <c r="D149" i="14"/>
  <c r="G149" i="14"/>
  <c r="B149" i="14"/>
  <c r="J149" i="14"/>
  <c r="E149" i="14"/>
  <c r="I149" i="14"/>
  <c r="K149" i="14"/>
  <c r="F149" i="14"/>
  <c r="C149" i="14"/>
  <c r="A150" i="13"/>
  <c r="H149" i="13"/>
  <c r="D149" i="13"/>
  <c r="G149" i="13"/>
  <c r="B149" i="13"/>
  <c r="K149" i="13"/>
  <c r="E149" i="13"/>
  <c r="J149" i="13"/>
  <c r="C149" i="13"/>
  <c r="F149" i="13"/>
  <c r="I149" i="13"/>
  <c r="K151" i="12"/>
  <c r="G151" i="12"/>
  <c r="C151" i="12"/>
  <c r="J151" i="12"/>
  <c r="F151" i="12"/>
  <c r="B151" i="12"/>
  <c r="E151" i="12"/>
  <c r="H151" i="12"/>
  <c r="A152" i="12"/>
  <c r="D151" i="12"/>
  <c r="I151" i="12"/>
  <c r="A154" i="3"/>
  <c r="K151" i="15" l="1"/>
  <c r="G151" i="15"/>
  <c r="C151" i="15"/>
  <c r="J151" i="15"/>
  <c r="E151" i="15"/>
  <c r="I151" i="15"/>
  <c r="B151" i="15"/>
  <c r="H151" i="15"/>
  <c r="F151" i="15"/>
  <c r="A152" i="15"/>
  <c r="D151" i="15"/>
  <c r="I150" i="14"/>
  <c r="E150" i="14"/>
  <c r="A151" i="14"/>
  <c r="G150" i="14"/>
  <c r="B150" i="14"/>
  <c r="J150" i="14"/>
  <c r="D150" i="14"/>
  <c r="H150" i="14"/>
  <c r="F150" i="14"/>
  <c r="C150" i="14"/>
  <c r="K150" i="14"/>
  <c r="I150" i="13"/>
  <c r="E150" i="13"/>
  <c r="A151" i="13"/>
  <c r="G150" i="13"/>
  <c r="B150" i="13"/>
  <c r="H150" i="13"/>
  <c r="F150" i="13"/>
  <c r="J150" i="13"/>
  <c r="D150" i="13"/>
  <c r="C150" i="13"/>
  <c r="K150" i="13"/>
  <c r="A153" i="12"/>
  <c r="H152" i="12"/>
  <c r="D152" i="12"/>
  <c r="K152" i="12"/>
  <c r="G152" i="12"/>
  <c r="C152" i="12"/>
  <c r="J152" i="12"/>
  <c r="B152" i="12"/>
  <c r="F152" i="12"/>
  <c r="I152" i="12"/>
  <c r="E152" i="12"/>
  <c r="A155" i="3"/>
  <c r="A153" i="15" l="1"/>
  <c r="H152" i="15"/>
  <c r="D152" i="15"/>
  <c r="J152" i="15"/>
  <c r="E152" i="15"/>
  <c r="F152" i="15"/>
  <c r="K152" i="15"/>
  <c r="C152" i="15"/>
  <c r="I152" i="15"/>
  <c r="B152" i="15"/>
  <c r="G152" i="15"/>
  <c r="J151" i="14"/>
  <c r="F151" i="14"/>
  <c r="B151" i="14"/>
  <c r="A152" i="14"/>
  <c r="G151" i="14"/>
  <c r="I151" i="14"/>
  <c r="D151" i="14"/>
  <c r="H151" i="14"/>
  <c r="K151" i="14"/>
  <c r="E151" i="14"/>
  <c r="C151" i="14"/>
  <c r="J151" i="13"/>
  <c r="F151" i="13"/>
  <c r="B151" i="13"/>
  <c r="A152" i="13"/>
  <c r="G151" i="13"/>
  <c r="K151" i="13"/>
  <c r="D151" i="13"/>
  <c r="I151" i="13"/>
  <c r="C151" i="13"/>
  <c r="H151" i="13"/>
  <c r="E151" i="13"/>
  <c r="I153" i="12"/>
  <c r="E153" i="12"/>
  <c r="A154" i="12"/>
  <c r="H153" i="12"/>
  <c r="D153" i="12"/>
  <c r="G153" i="12"/>
  <c r="K153" i="12"/>
  <c r="J153" i="12"/>
  <c r="B153" i="12"/>
  <c r="F153" i="12"/>
  <c r="C153" i="12"/>
  <c r="A156" i="3"/>
  <c r="I153" i="15" l="1"/>
  <c r="E153" i="15"/>
  <c r="J153" i="15"/>
  <c r="D153" i="15"/>
  <c r="H153" i="15"/>
  <c r="B153" i="15"/>
  <c r="G153" i="15"/>
  <c r="A154" i="15"/>
  <c r="K153" i="15"/>
  <c r="F153" i="15"/>
  <c r="C153" i="15"/>
  <c r="K152" i="14"/>
  <c r="G152" i="14"/>
  <c r="C152" i="14"/>
  <c r="A153" i="14"/>
  <c r="F152" i="14"/>
  <c r="I152" i="14"/>
  <c r="D152" i="14"/>
  <c r="H152" i="14"/>
  <c r="E152" i="14"/>
  <c r="B152" i="14"/>
  <c r="J152" i="14"/>
  <c r="K152" i="13"/>
  <c r="G152" i="13"/>
  <c r="C152" i="13"/>
  <c r="A153" i="13"/>
  <c r="F152" i="13"/>
  <c r="H152" i="13"/>
  <c r="E152" i="13"/>
  <c r="B152" i="13"/>
  <c r="J152" i="13"/>
  <c r="I152" i="13"/>
  <c r="D152" i="13"/>
  <c r="J154" i="12"/>
  <c r="F154" i="12"/>
  <c r="B154" i="12"/>
  <c r="I154" i="12"/>
  <c r="E154" i="12"/>
  <c r="A155" i="12"/>
  <c r="D154" i="12"/>
  <c r="K154" i="12"/>
  <c r="C154" i="12"/>
  <c r="H154" i="12"/>
  <c r="G154" i="12"/>
  <c r="A157" i="3"/>
  <c r="J154" i="15" l="1"/>
  <c r="F154" i="15"/>
  <c r="B154" i="15"/>
  <c r="I154" i="15"/>
  <c r="D154" i="15"/>
  <c r="A155" i="15"/>
  <c r="E154" i="15"/>
  <c r="K154" i="15"/>
  <c r="C154" i="15"/>
  <c r="H154" i="15"/>
  <c r="G154" i="15"/>
  <c r="A154" i="14"/>
  <c r="H153" i="14"/>
  <c r="D153" i="14"/>
  <c r="K153" i="14"/>
  <c r="F153" i="14"/>
  <c r="I153" i="14"/>
  <c r="C153" i="14"/>
  <c r="G153" i="14"/>
  <c r="J153" i="14"/>
  <c r="E153" i="14"/>
  <c r="B153" i="14"/>
  <c r="A154" i="13"/>
  <c r="H153" i="13"/>
  <c r="D153" i="13"/>
  <c r="K153" i="13"/>
  <c r="F153" i="13"/>
  <c r="J153" i="13"/>
  <c r="C153" i="13"/>
  <c r="I153" i="13"/>
  <c r="B153" i="13"/>
  <c r="E153" i="13"/>
  <c r="G153" i="13"/>
  <c r="K155" i="12"/>
  <c r="G155" i="12"/>
  <c r="C155" i="12"/>
  <c r="J155" i="12"/>
  <c r="F155" i="12"/>
  <c r="B155" i="12"/>
  <c r="I155" i="12"/>
  <c r="E155" i="12"/>
  <c r="D155" i="12"/>
  <c r="H155" i="12"/>
  <c r="A156" i="12"/>
  <c r="A158" i="3"/>
  <c r="K155" i="15" l="1"/>
  <c r="G155" i="15"/>
  <c r="C155" i="15"/>
  <c r="I155" i="15"/>
  <c r="D155" i="15"/>
  <c r="H155" i="15"/>
  <c r="F155" i="15"/>
  <c r="E155" i="15"/>
  <c r="B155" i="15"/>
  <c r="A156" i="15"/>
  <c r="J155" i="15"/>
  <c r="I154" i="14"/>
  <c r="E154" i="14"/>
  <c r="K154" i="14"/>
  <c r="F154" i="14"/>
  <c r="H154" i="14"/>
  <c r="C154" i="14"/>
  <c r="G154" i="14"/>
  <c r="D154" i="14"/>
  <c r="A155" i="14"/>
  <c r="B154" i="14"/>
  <c r="J154" i="14"/>
  <c r="I154" i="13"/>
  <c r="E154" i="13"/>
  <c r="K154" i="13"/>
  <c r="F154" i="13"/>
  <c r="G154" i="13"/>
  <c r="A155" i="13"/>
  <c r="D154" i="13"/>
  <c r="H154" i="13"/>
  <c r="C154" i="13"/>
  <c r="B154" i="13"/>
  <c r="J154" i="13"/>
  <c r="A157" i="12"/>
  <c r="H156" i="12"/>
  <c r="D156" i="12"/>
  <c r="K156" i="12"/>
  <c r="G156" i="12"/>
  <c r="C156" i="12"/>
  <c r="F156" i="12"/>
  <c r="I156" i="12"/>
  <c r="E156" i="12"/>
  <c r="J156" i="12"/>
  <c r="B156" i="12"/>
  <c r="A159" i="3"/>
  <c r="A157" i="15" l="1"/>
  <c r="H156" i="15"/>
  <c r="D156" i="15"/>
  <c r="I156" i="15"/>
  <c r="C156" i="15"/>
  <c r="K156" i="15"/>
  <c r="E156" i="15"/>
  <c r="J156" i="15"/>
  <c r="B156" i="15"/>
  <c r="G156" i="15"/>
  <c r="F156" i="15"/>
  <c r="J155" i="14"/>
  <c r="F155" i="14"/>
  <c r="B155" i="14"/>
  <c r="K155" i="14"/>
  <c r="E155" i="14"/>
  <c r="H155" i="14"/>
  <c r="C155" i="14"/>
  <c r="G155" i="14"/>
  <c r="I155" i="14"/>
  <c r="D155" i="14"/>
  <c r="A156" i="14"/>
  <c r="J155" i="13"/>
  <c r="F155" i="13"/>
  <c r="B155" i="13"/>
  <c r="K155" i="13"/>
  <c r="E155" i="13"/>
  <c r="I155" i="13"/>
  <c r="C155" i="13"/>
  <c r="H155" i="13"/>
  <c r="A156" i="13"/>
  <c r="G155" i="13"/>
  <c r="D155" i="13"/>
  <c r="I157" i="12"/>
  <c r="E157" i="12"/>
  <c r="A158" i="12"/>
  <c r="H157" i="12"/>
  <c r="D157" i="12"/>
  <c r="K157" i="12"/>
  <c r="C157" i="12"/>
  <c r="G157" i="12"/>
  <c r="J157" i="12"/>
  <c r="B157" i="12"/>
  <c r="F157" i="12"/>
  <c r="A160" i="3"/>
  <c r="I157" i="15" l="1"/>
  <c r="E157" i="15"/>
  <c r="H157" i="15"/>
  <c r="C157" i="15"/>
  <c r="G157" i="15"/>
  <c r="A158" i="15"/>
  <c r="F157" i="15"/>
  <c r="K157" i="15"/>
  <c r="D157" i="15"/>
  <c r="B157" i="15"/>
  <c r="J157" i="15"/>
  <c r="K156" i="14"/>
  <c r="G156" i="14"/>
  <c r="C156" i="14"/>
  <c r="J156" i="14"/>
  <c r="E156" i="14"/>
  <c r="H156" i="14"/>
  <c r="B156" i="14"/>
  <c r="F156" i="14"/>
  <c r="D156" i="14"/>
  <c r="A157" i="14"/>
  <c r="I156" i="14"/>
  <c r="K156" i="13"/>
  <c r="G156" i="13"/>
  <c r="C156" i="13"/>
  <c r="J156" i="13"/>
  <c r="E156" i="13"/>
  <c r="F156" i="13"/>
  <c r="A157" i="13"/>
  <c r="D156" i="13"/>
  <c r="I156" i="13"/>
  <c r="H156" i="13"/>
  <c r="B156" i="13"/>
  <c r="J158" i="12"/>
  <c r="F158" i="12"/>
  <c r="B158" i="12"/>
  <c r="I158" i="12"/>
  <c r="E158" i="12"/>
  <c r="H158" i="12"/>
  <c r="A159" i="12"/>
  <c r="C158" i="12"/>
  <c r="G158" i="12"/>
  <c r="D158" i="12"/>
  <c r="K158" i="12"/>
  <c r="A161" i="3"/>
  <c r="J158" i="15" l="1"/>
  <c r="F158" i="15"/>
  <c r="B158" i="15"/>
  <c r="H158" i="15"/>
  <c r="C158" i="15"/>
  <c r="K158" i="15"/>
  <c r="D158" i="15"/>
  <c r="I158" i="15"/>
  <c r="A159" i="15"/>
  <c r="G158" i="15"/>
  <c r="E158" i="15"/>
  <c r="A158" i="14"/>
  <c r="H157" i="14"/>
  <c r="D157" i="14"/>
  <c r="J157" i="14"/>
  <c r="E157" i="14"/>
  <c r="G157" i="14"/>
  <c r="B157" i="14"/>
  <c r="F157" i="14"/>
  <c r="C157" i="14"/>
  <c r="K157" i="14"/>
  <c r="I157" i="14"/>
  <c r="A158" i="13"/>
  <c r="H157" i="13"/>
  <c r="D157" i="13"/>
  <c r="J157" i="13"/>
  <c r="E157" i="13"/>
  <c r="I157" i="13"/>
  <c r="B157" i="13"/>
  <c r="G157" i="13"/>
  <c r="C157" i="13"/>
  <c r="K157" i="13"/>
  <c r="F157" i="13"/>
  <c r="K159" i="12"/>
  <c r="G159" i="12"/>
  <c r="C159" i="12"/>
  <c r="J159" i="12"/>
  <c r="F159" i="12"/>
  <c r="B159" i="12"/>
  <c r="E159" i="12"/>
  <c r="H159" i="12"/>
  <c r="A160" i="12"/>
  <c r="D159" i="12"/>
  <c r="I159" i="12"/>
  <c r="A162" i="3"/>
  <c r="K159" i="15" l="1"/>
  <c r="G159" i="15"/>
  <c r="C159" i="15"/>
  <c r="H159" i="15"/>
  <c r="B159" i="15"/>
  <c r="F159" i="15"/>
  <c r="A160" i="15"/>
  <c r="E159" i="15"/>
  <c r="D159" i="15"/>
  <c r="J159" i="15"/>
  <c r="I159" i="15"/>
  <c r="I158" i="14"/>
  <c r="E158" i="14"/>
  <c r="J158" i="14"/>
  <c r="D158" i="14"/>
  <c r="A159" i="14"/>
  <c r="G158" i="14"/>
  <c r="B158" i="14"/>
  <c r="F158" i="14"/>
  <c r="H158" i="14"/>
  <c r="C158" i="14"/>
  <c r="K158" i="14"/>
  <c r="I158" i="13"/>
  <c r="E158" i="13"/>
  <c r="J158" i="13"/>
  <c r="D158" i="13"/>
  <c r="A159" i="13"/>
  <c r="F158" i="13"/>
  <c r="K158" i="13"/>
  <c r="C158" i="13"/>
  <c r="G158" i="13"/>
  <c r="B158" i="13"/>
  <c r="H158" i="13"/>
  <c r="A161" i="12"/>
  <c r="H160" i="12"/>
  <c r="D160" i="12"/>
  <c r="K160" i="12"/>
  <c r="G160" i="12"/>
  <c r="C160" i="12"/>
  <c r="J160" i="12"/>
  <c r="B160" i="12"/>
  <c r="F160" i="12"/>
  <c r="I160" i="12"/>
  <c r="E160" i="12"/>
  <c r="A163" i="3"/>
  <c r="A161" i="15" l="1"/>
  <c r="H160" i="15"/>
  <c r="D160" i="15"/>
  <c r="J160" i="15"/>
  <c r="G160" i="15"/>
  <c r="B160" i="15"/>
  <c r="K160" i="15"/>
  <c r="C160" i="15"/>
  <c r="I160" i="15"/>
  <c r="F160" i="15"/>
  <c r="E160" i="15"/>
  <c r="J159" i="14"/>
  <c r="F159" i="14"/>
  <c r="B159" i="14"/>
  <c r="I159" i="14"/>
  <c r="D159" i="14"/>
  <c r="A160" i="14"/>
  <c r="G159" i="14"/>
  <c r="E159" i="14"/>
  <c r="C159" i="14"/>
  <c r="K159" i="14"/>
  <c r="H159" i="14"/>
  <c r="J159" i="13"/>
  <c r="F159" i="13"/>
  <c r="B159" i="13"/>
  <c r="I159" i="13"/>
  <c r="D159" i="13"/>
  <c r="H159" i="13"/>
  <c r="A160" i="13"/>
  <c r="G159" i="13"/>
  <c r="E159" i="13"/>
  <c r="K159" i="13"/>
  <c r="C159" i="13"/>
  <c r="I161" i="12"/>
  <c r="E161" i="12"/>
  <c r="A162" i="12"/>
  <c r="H161" i="12"/>
  <c r="D161" i="12"/>
  <c r="G161" i="12"/>
  <c r="K161" i="12"/>
  <c r="J161" i="12"/>
  <c r="B161" i="12"/>
  <c r="F161" i="12"/>
  <c r="C161" i="12"/>
  <c r="I161" i="15" l="1"/>
  <c r="E161" i="15"/>
  <c r="J161" i="15"/>
  <c r="D161" i="15"/>
  <c r="A162" i="15"/>
  <c r="G161" i="15"/>
  <c r="B161" i="15"/>
  <c r="K161" i="15"/>
  <c r="H161" i="15"/>
  <c r="F161" i="15"/>
  <c r="C161" i="15"/>
  <c r="K160" i="14"/>
  <c r="G160" i="14"/>
  <c r="C160" i="14"/>
  <c r="I160" i="14"/>
  <c r="D160" i="14"/>
  <c r="A161" i="14"/>
  <c r="F160" i="14"/>
  <c r="E160" i="14"/>
  <c r="H160" i="14"/>
  <c r="B160" i="14"/>
  <c r="J160" i="14"/>
  <c r="K160" i="13"/>
  <c r="G160" i="13"/>
  <c r="C160" i="13"/>
  <c r="I160" i="13"/>
  <c r="D160" i="13"/>
  <c r="A161" i="13"/>
  <c r="E160" i="13"/>
  <c r="J160" i="13"/>
  <c r="B160" i="13"/>
  <c r="H160" i="13"/>
  <c r="F160" i="13"/>
  <c r="J162" i="12"/>
  <c r="F162" i="12"/>
  <c r="B162" i="12"/>
  <c r="I162" i="12"/>
  <c r="E162" i="12"/>
  <c r="A163" i="12"/>
  <c r="A164" i="12" s="1"/>
  <c r="D162" i="12"/>
  <c r="H162" i="12"/>
  <c r="K162" i="12"/>
  <c r="C162" i="12"/>
  <c r="G162" i="12"/>
  <c r="I164" i="12" l="1"/>
  <c r="A165" i="12"/>
  <c r="F164" i="12"/>
  <c r="J164" i="12"/>
  <c r="B164" i="12"/>
  <c r="K164" i="12"/>
  <c r="D164" i="12"/>
  <c r="C164" i="12"/>
  <c r="H164" i="12"/>
  <c r="G164" i="12"/>
  <c r="E164" i="12"/>
  <c r="J162" i="15"/>
  <c r="F162" i="15"/>
  <c r="B162" i="15"/>
  <c r="I162" i="15"/>
  <c r="D162" i="15"/>
  <c r="A163" i="15"/>
  <c r="G162" i="15"/>
  <c r="K162" i="15"/>
  <c r="H162" i="15"/>
  <c r="E162" i="15"/>
  <c r="C162" i="15"/>
  <c r="A162" i="14"/>
  <c r="H161" i="14"/>
  <c r="D161" i="14"/>
  <c r="I161" i="14"/>
  <c r="C161" i="14"/>
  <c r="K161" i="14"/>
  <c r="F161" i="14"/>
  <c r="E161" i="14"/>
  <c r="B161" i="14"/>
  <c r="J161" i="14"/>
  <c r="G161" i="14"/>
  <c r="A162" i="13"/>
  <c r="H161" i="13"/>
  <c r="D161" i="13"/>
  <c r="I161" i="13"/>
  <c r="C161" i="13"/>
  <c r="G161" i="13"/>
  <c r="K161" i="13"/>
  <c r="F161" i="13"/>
  <c r="E161" i="13"/>
  <c r="J161" i="13"/>
  <c r="B161" i="13"/>
  <c r="K163" i="12"/>
  <c r="G163" i="12"/>
  <c r="C163" i="12"/>
  <c r="J163" i="12"/>
  <c r="F163" i="12"/>
  <c r="B163" i="12"/>
  <c r="I163" i="12"/>
  <c r="D163" i="12"/>
  <c r="H163" i="12"/>
  <c r="E163" i="12"/>
  <c r="H165" i="12" l="1"/>
  <c r="G165" i="12"/>
  <c r="K165" i="12"/>
  <c r="E165" i="12"/>
  <c r="I165" i="12"/>
  <c r="C165" i="12"/>
  <c r="A166" i="12"/>
  <c r="B165" i="12"/>
  <c r="D165" i="12"/>
  <c r="F165" i="12"/>
  <c r="J165" i="12"/>
  <c r="K163" i="15"/>
  <c r="G163" i="15"/>
  <c r="C163" i="15"/>
  <c r="I163" i="15"/>
  <c r="D163" i="15"/>
  <c r="A164" i="15"/>
  <c r="F163" i="15"/>
  <c r="J163" i="15"/>
  <c r="H163" i="15"/>
  <c r="E163" i="15"/>
  <c r="B163" i="15"/>
  <c r="I162" i="14"/>
  <c r="E162" i="14"/>
  <c r="H162" i="14"/>
  <c r="C162" i="14"/>
  <c r="K162" i="14"/>
  <c r="F162" i="14"/>
  <c r="D162" i="14"/>
  <c r="A163" i="14"/>
  <c r="B162" i="14"/>
  <c r="J162" i="14"/>
  <c r="G162" i="14"/>
  <c r="I162" i="13"/>
  <c r="E162" i="13"/>
  <c r="H162" i="13"/>
  <c r="C162" i="13"/>
  <c r="K162" i="13"/>
  <c r="D162" i="13"/>
  <c r="J162" i="13"/>
  <c r="B162" i="13"/>
  <c r="G162" i="13"/>
  <c r="A163" i="13"/>
  <c r="F162" i="13"/>
  <c r="J166" i="12" l="1"/>
  <c r="H166" i="12"/>
  <c r="E166" i="12"/>
  <c r="B166" i="12"/>
  <c r="K166" i="12"/>
  <c r="G166" i="12"/>
  <c r="A167" i="12"/>
  <c r="F166" i="12"/>
  <c r="D166" i="12"/>
  <c r="I166" i="12"/>
  <c r="C166" i="12"/>
  <c r="A165" i="15"/>
  <c r="H164" i="15"/>
  <c r="D164" i="15"/>
  <c r="I164" i="15"/>
  <c r="C164" i="15"/>
  <c r="K164" i="15"/>
  <c r="F164" i="15"/>
  <c r="J164" i="15"/>
  <c r="G164" i="15"/>
  <c r="E164" i="15"/>
  <c r="B164" i="15"/>
  <c r="J163" i="14"/>
  <c r="F163" i="14"/>
  <c r="B163" i="14"/>
  <c r="H163" i="14"/>
  <c r="C163" i="14"/>
  <c r="K163" i="14"/>
  <c r="E163" i="14"/>
  <c r="D163" i="14"/>
  <c r="G163" i="14"/>
  <c r="A164" i="14"/>
  <c r="I163" i="14"/>
  <c r="J163" i="13"/>
  <c r="F163" i="13"/>
  <c r="B163" i="13"/>
  <c r="H163" i="13"/>
  <c r="C163" i="13"/>
  <c r="G163" i="13"/>
  <c r="D163" i="13"/>
  <c r="A164" i="13"/>
  <c r="E163" i="13"/>
  <c r="K163" i="13"/>
  <c r="I163" i="13"/>
  <c r="A168" i="12" l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F167" i="12"/>
  <c r="C167" i="12"/>
  <c r="D167" i="12"/>
  <c r="I167" i="12"/>
  <c r="E167" i="12"/>
  <c r="H167" i="12"/>
  <c r="B167" i="12"/>
  <c r="G167" i="12"/>
  <c r="J167" i="12"/>
  <c r="K167" i="12"/>
  <c r="I165" i="15"/>
  <c r="E165" i="15"/>
  <c r="H165" i="15"/>
  <c r="C165" i="15"/>
  <c r="K165" i="15"/>
  <c r="F165" i="15"/>
  <c r="J165" i="15"/>
  <c r="G165" i="15"/>
  <c r="A166" i="15"/>
  <c r="D165" i="15"/>
  <c r="B165" i="15"/>
  <c r="K164" i="14"/>
  <c r="G164" i="14"/>
  <c r="C164" i="14"/>
  <c r="H164" i="14"/>
  <c r="B164" i="14"/>
  <c r="J164" i="14"/>
  <c r="E164" i="14"/>
  <c r="D164" i="14"/>
  <c r="A165" i="14"/>
  <c r="I164" i="14"/>
  <c r="F164" i="14"/>
  <c r="K164" i="13"/>
  <c r="G164" i="13"/>
  <c r="C164" i="13"/>
  <c r="H164" i="13"/>
  <c r="B164" i="13"/>
  <c r="J164" i="13"/>
  <c r="D164" i="13"/>
  <c r="F164" i="13"/>
  <c r="I164" i="13"/>
  <c r="A165" i="13"/>
  <c r="E164" i="13"/>
  <c r="A201" i="12"/>
  <c r="J166" i="15" l="1"/>
  <c r="F166" i="15"/>
  <c r="B166" i="15"/>
  <c r="H166" i="15"/>
  <c r="C166" i="15"/>
  <c r="K166" i="15"/>
  <c r="E166" i="15"/>
  <c r="I166" i="15"/>
  <c r="G166" i="15"/>
  <c r="D166" i="15"/>
  <c r="A167" i="15"/>
  <c r="A166" i="14"/>
  <c r="H165" i="14"/>
  <c r="D165" i="14"/>
  <c r="G165" i="14"/>
  <c r="B165" i="14"/>
  <c r="J165" i="14"/>
  <c r="E165" i="14"/>
  <c r="C165" i="14"/>
  <c r="K165" i="14"/>
  <c r="I165" i="14"/>
  <c r="F165" i="14"/>
  <c r="A166" i="13"/>
  <c r="H165" i="13"/>
  <c r="D165" i="13"/>
  <c r="G165" i="13"/>
  <c r="B165" i="13"/>
  <c r="F165" i="13"/>
  <c r="J165" i="13"/>
  <c r="K165" i="13"/>
  <c r="E165" i="13"/>
  <c r="C165" i="13"/>
  <c r="I165" i="13"/>
  <c r="A202" i="12"/>
  <c r="K167" i="15" l="1"/>
  <c r="G167" i="15"/>
  <c r="C167" i="15"/>
  <c r="H167" i="15"/>
  <c r="B167" i="15"/>
  <c r="J167" i="15"/>
  <c r="E167" i="15"/>
  <c r="I167" i="15"/>
  <c r="F167" i="15"/>
  <c r="D167" i="15"/>
  <c r="A168" i="15"/>
  <c r="I166" i="14"/>
  <c r="E166" i="14"/>
  <c r="A167" i="14"/>
  <c r="G166" i="14"/>
  <c r="B166" i="14"/>
  <c r="J166" i="14"/>
  <c r="D166" i="14"/>
  <c r="C166" i="14"/>
  <c r="K166" i="14"/>
  <c r="H166" i="14"/>
  <c r="F166" i="14"/>
  <c r="I166" i="13"/>
  <c r="E166" i="13"/>
  <c r="A167" i="13"/>
  <c r="G166" i="13"/>
  <c r="B166" i="13"/>
  <c r="J166" i="13"/>
  <c r="C166" i="13"/>
  <c r="H166" i="13"/>
  <c r="F166" i="13"/>
  <c r="K166" i="13"/>
  <c r="D166" i="13"/>
  <c r="A203" i="12"/>
  <c r="A169" i="15" l="1"/>
  <c r="H168" i="15"/>
  <c r="D168" i="15"/>
  <c r="G168" i="15"/>
  <c r="B168" i="15"/>
  <c r="J168" i="15"/>
  <c r="E168" i="15"/>
  <c r="I168" i="15"/>
  <c r="F168" i="15"/>
  <c r="C168" i="15"/>
  <c r="K168" i="15"/>
  <c r="J167" i="14"/>
  <c r="F167" i="14"/>
  <c r="B167" i="14"/>
  <c r="A168" i="14"/>
  <c r="G167" i="14"/>
  <c r="I167" i="14"/>
  <c r="D167" i="14"/>
  <c r="C167" i="14"/>
  <c r="K167" i="14"/>
  <c r="H167" i="14"/>
  <c r="E167" i="14"/>
  <c r="J167" i="13"/>
  <c r="F167" i="13"/>
  <c r="B167" i="13"/>
  <c r="A168" i="13"/>
  <c r="G167" i="13"/>
  <c r="E167" i="13"/>
  <c r="C167" i="13"/>
  <c r="K167" i="13"/>
  <c r="D167" i="13"/>
  <c r="I167" i="13"/>
  <c r="H167" i="13"/>
  <c r="A204" i="12"/>
  <c r="A169" i="14" l="1"/>
  <c r="I168" i="14"/>
  <c r="E168" i="14"/>
  <c r="J168" i="14"/>
  <c r="D168" i="14"/>
  <c r="G168" i="14"/>
  <c r="H168" i="14"/>
  <c r="C168" i="14"/>
  <c r="B168" i="14"/>
  <c r="F168" i="14"/>
  <c r="K168" i="14"/>
  <c r="A169" i="13"/>
  <c r="I168" i="13"/>
  <c r="E168" i="13"/>
  <c r="G168" i="13"/>
  <c r="B168" i="13"/>
  <c r="J168" i="13"/>
  <c r="K168" i="13"/>
  <c r="F168" i="13"/>
  <c r="D168" i="13"/>
  <c r="H168" i="13"/>
  <c r="C168" i="13"/>
  <c r="I169" i="15"/>
  <c r="E169" i="15"/>
  <c r="A170" i="15"/>
  <c r="G169" i="15"/>
  <c r="B169" i="15"/>
  <c r="J169" i="15"/>
  <c r="D169" i="15"/>
  <c r="H169" i="15"/>
  <c r="F169" i="15"/>
  <c r="K169" i="15"/>
  <c r="C169" i="15"/>
  <c r="A205" i="12"/>
  <c r="A170" i="13" l="1"/>
  <c r="K169" i="13"/>
  <c r="G169" i="13"/>
  <c r="C169" i="13"/>
  <c r="H169" i="13"/>
  <c r="B169" i="13"/>
  <c r="J169" i="13"/>
  <c r="F169" i="13"/>
  <c r="E169" i="13"/>
  <c r="D169" i="13"/>
  <c r="I169" i="13"/>
  <c r="A170" i="14"/>
  <c r="K169" i="14"/>
  <c r="G169" i="14"/>
  <c r="C169" i="14"/>
  <c r="J169" i="14"/>
  <c r="E169" i="14"/>
  <c r="H169" i="14"/>
  <c r="I169" i="14"/>
  <c r="D169" i="14"/>
  <c r="B169" i="14"/>
  <c r="F169" i="14"/>
  <c r="J170" i="15"/>
  <c r="F170" i="15"/>
  <c r="B170" i="15"/>
  <c r="A171" i="15"/>
  <c r="G170" i="15"/>
  <c r="I170" i="15"/>
  <c r="D170" i="15"/>
  <c r="H170" i="15"/>
  <c r="E170" i="15"/>
  <c r="C170" i="15"/>
  <c r="K170" i="15"/>
  <c r="A206" i="12"/>
  <c r="A171" i="14" l="1"/>
  <c r="I170" i="14"/>
  <c r="E170" i="14"/>
  <c r="K170" i="14"/>
  <c r="F170" i="14"/>
  <c r="H170" i="14"/>
  <c r="J170" i="14"/>
  <c r="D170" i="14"/>
  <c r="C170" i="14"/>
  <c r="G170" i="14"/>
  <c r="B170" i="14"/>
  <c r="A171" i="13"/>
  <c r="I170" i="13"/>
  <c r="E170" i="13"/>
  <c r="H170" i="13"/>
  <c r="C170" i="13"/>
  <c r="F170" i="13"/>
  <c r="G170" i="13"/>
  <c r="B170" i="13"/>
  <c r="K170" i="13"/>
  <c r="J170" i="13"/>
  <c r="D170" i="13"/>
  <c r="K171" i="15"/>
  <c r="G171" i="15"/>
  <c r="C171" i="15"/>
  <c r="A172" i="15"/>
  <c r="F171" i="15"/>
  <c r="I171" i="15"/>
  <c r="D171" i="15"/>
  <c r="H171" i="15"/>
  <c r="E171" i="15"/>
  <c r="B171" i="15"/>
  <c r="J171" i="15"/>
  <c r="A207" i="12"/>
  <c r="A172" i="14" l="1"/>
  <c r="K171" i="14"/>
  <c r="G171" i="14"/>
  <c r="C171" i="14"/>
  <c r="F171" i="14"/>
  <c r="I171" i="14"/>
  <c r="J171" i="14"/>
  <c r="E171" i="14"/>
  <c r="D171" i="14"/>
  <c r="H171" i="14"/>
  <c r="B171" i="14"/>
  <c r="A172" i="13"/>
  <c r="K171" i="13"/>
  <c r="G171" i="13"/>
  <c r="C171" i="13"/>
  <c r="I171" i="13"/>
  <c r="D171" i="13"/>
  <c r="F171" i="13"/>
  <c r="H171" i="13"/>
  <c r="B171" i="13"/>
  <c r="E171" i="13"/>
  <c r="J171" i="13"/>
  <c r="A173" i="15"/>
  <c r="H172" i="15"/>
  <c r="D172" i="15"/>
  <c r="K172" i="15"/>
  <c r="F172" i="15"/>
  <c r="I172" i="15"/>
  <c r="C172" i="15"/>
  <c r="G172" i="15"/>
  <c r="E172" i="15"/>
  <c r="B172" i="15"/>
  <c r="J172" i="15"/>
  <c r="A208" i="12"/>
  <c r="A173" i="13" l="1"/>
  <c r="I172" i="13"/>
  <c r="E172" i="13"/>
  <c r="J172" i="13"/>
  <c r="D172" i="13"/>
  <c r="G172" i="13"/>
  <c r="H172" i="13"/>
  <c r="C172" i="13"/>
  <c r="B172" i="13"/>
  <c r="K172" i="13"/>
  <c r="F172" i="13"/>
  <c r="A173" i="14"/>
  <c r="I172" i="14"/>
  <c r="E172" i="14"/>
  <c r="G172" i="14"/>
  <c r="B172" i="14"/>
  <c r="K172" i="14"/>
  <c r="F172" i="14"/>
  <c r="J172" i="14"/>
  <c r="D172" i="14"/>
  <c r="H172" i="14"/>
  <c r="C172" i="14"/>
  <c r="I173" i="15"/>
  <c r="E173" i="15"/>
  <c r="K173" i="15"/>
  <c r="F173" i="15"/>
  <c r="H173" i="15"/>
  <c r="C173" i="15"/>
  <c r="G173" i="15"/>
  <c r="D173" i="15"/>
  <c r="A174" i="15"/>
  <c r="J173" i="15"/>
  <c r="B173" i="15"/>
  <c r="A209" i="12"/>
  <c r="A174" i="14" l="1"/>
  <c r="K173" i="14"/>
  <c r="G173" i="14"/>
  <c r="C173" i="14"/>
  <c r="H173" i="14"/>
  <c r="B173" i="14"/>
  <c r="E173" i="14"/>
  <c r="F173" i="14"/>
  <c r="J173" i="14"/>
  <c r="I173" i="14"/>
  <c r="D173" i="14"/>
  <c r="A174" i="13"/>
  <c r="K173" i="13"/>
  <c r="G173" i="13"/>
  <c r="C173" i="13"/>
  <c r="J173" i="13"/>
  <c r="E173" i="13"/>
  <c r="H173" i="13"/>
  <c r="I173" i="13"/>
  <c r="D173" i="13"/>
  <c r="B173" i="13"/>
  <c r="F173" i="13"/>
  <c r="J174" i="15"/>
  <c r="F174" i="15"/>
  <c r="B174" i="15"/>
  <c r="K174" i="15"/>
  <c r="E174" i="15"/>
  <c r="H174" i="15"/>
  <c r="C174" i="15"/>
  <c r="G174" i="15"/>
  <c r="D174" i="15"/>
  <c r="A175" i="15"/>
  <c r="I174" i="15"/>
  <c r="A210" i="12"/>
  <c r="A175" i="13" l="1"/>
  <c r="I174" i="13"/>
  <c r="E174" i="13"/>
  <c r="K174" i="13"/>
  <c r="F174" i="13"/>
  <c r="H174" i="13"/>
  <c r="J174" i="13"/>
  <c r="D174" i="13"/>
  <c r="C174" i="13"/>
  <c r="G174" i="13"/>
  <c r="B174" i="13"/>
  <c r="A175" i="14"/>
  <c r="I174" i="14"/>
  <c r="E174" i="14"/>
  <c r="H174" i="14"/>
  <c r="C174" i="14"/>
  <c r="F174" i="14"/>
  <c r="G174" i="14"/>
  <c r="B174" i="14"/>
  <c r="K174" i="14"/>
  <c r="J174" i="14"/>
  <c r="D174" i="14"/>
  <c r="K175" i="15"/>
  <c r="G175" i="15"/>
  <c r="C175" i="15"/>
  <c r="J175" i="15"/>
  <c r="E175" i="15"/>
  <c r="H175" i="15"/>
  <c r="B175" i="15"/>
  <c r="F175" i="15"/>
  <c r="D175" i="15"/>
  <c r="A176" i="15"/>
  <c r="I175" i="15"/>
  <c r="A211" i="12"/>
  <c r="A176" i="13" l="1"/>
  <c r="K175" i="13"/>
  <c r="G175" i="13"/>
  <c r="C175" i="13"/>
  <c r="F175" i="13"/>
  <c r="I175" i="13"/>
  <c r="J175" i="13"/>
  <c r="E175" i="13"/>
  <c r="D175" i="13"/>
  <c r="H175" i="13"/>
  <c r="B175" i="13"/>
  <c r="A176" i="14"/>
  <c r="K175" i="14"/>
  <c r="G175" i="14"/>
  <c r="C175" i="14"/>
  <c r="I175" i="14"/>
  <c r="D175" i="14"/>
  <c r="F175" i="14"/>
  <c r="H175" i="14"/>
  <c r="B175" i="14"/>
  <c r="J175" i="14"/>
  <c r="E175" i="14"/>
  <c r="A177" i="15"/>
  <c r="H176" i="15"/>
  <c r="D176" i="15"/>
  <c r="J176" i="15"/>
  <c r="E176" i="15"/>
  <c r="G176" i="15"/>
  <c r="B176" i="15"/>
  <c r="F176" i="15"/>
  <c r="C176" i="15"/>
  <c r="K176" i="15"/>
  <c r="I176" i="15"/>
  <c r="A212" i="12"/>
  <c r="A177" i="14" l="1"/>
  <c r="I176" i="14"/>
  <c r="E176" i="14"/>
  <c r="J176" i="14"/>
  <c r="D176" i="14"/>
  <c r="G176" i="14"/>
  <c r="H176" i="14"/>
  <c r="C176" i="14"/>
  <c r="B176" i="14"/>
  <c r="K176" i="14"/>
  <c r="F176" i="14"/>
  <c r="A177" i="13"/>
  <c r="I176" i="13"/>
  <c r="E176" i="13"/>
  <c r="G176" i="13"/>
  <c r="B176" i="13"/>
  <c r="J176" i="13"/>
  <c r="K176" i="13"/>
  <c r="F176" i="13"/>
  <c r="D176" i="13"/>
  <c r="H176" i="13"/>
  <c r="C176" i="13"/>
  <c r="I177" i="15"/>
  <c r="E177" i="15"/>
  <c r="J177" i="15"/>
  <c r="D177" i="15"/>
  <c r="A178" i="15"/>
  <c r="G177" i="15"/>
  <c r="B177" i="15"/>
  <c r="F177" i="15"/>
  <c r="C177" i="15"/>
  <c r="K177" i="15"/>
  <c r="H177" i="15"/>
  <c r="A213" i="12"/>
  <c r="A178" i="13" l="1"/>
  <c r="K177" i="13"/>
  <c r="G177" i="13"/>
  <c r="C177" i="13"/>
  <c r="H177" i="13"/>
  <c r="B177" i="13"/>
  <c r="J177" i="13"/>
  <c r="F177" i="13"/>
  <c r="E177" i="13"/>
  <c r="I177" i="13"/>
  <c r="D177" i="13"/>
  <c r="A178" i="14"/>
  <c r="K177" i="14"/>
  <c r="G177" i="14"/>
  <c r="C177" i="14"/>
  <c r="J177" i="14"/>
  <c r="F177" i="14"/>
  <c r="E177" i="14"/>
  <c r="I177" i="14"/>
  <c r="D177" i="14"/>
  <c r="B177" i="14"/>
  <c r="H177" i="14"/>
  <c r="K178" i="15"/>
  <c r="G178" i="15"/>
  <c r="A179" i="15"/>
  <c r="F178" i="15"/>
  <c r="B178" i="15"/>
  <c r="J178" i="15"/>
  <c r="D178" i="15"/>
  <c r="H178" i="15"/>
  <c r="E178" i="15"/>
  <c r="C178" i="15"/>
  <c r="I178" i="15"/>
  <c r="A179" i="14" l="1"/>
  <c r="I178" i="14"/>
  <c r="E178" i="14"/>
  <c r="H178" i="14"/>
  <c r="D178" i="14"/>
  <c r="K178" i="14"/>
  <c r="C178" i="14"/>
  <c r="J178" i="14"/>
  <c r="B178" i="14"/>
  <c r="G178" i="14"/>
  <c r="F178" i="14"/>
  <c r="A179" i="13"/>
  <c r="I178" i="13"/>
  <c r="E178" i="13"/>
  <c r="H178" i="13"/>
  <c r="C178" i="13"/>
  <c r="K178" i="13"/>
  <c r="G178" i="13"/>
  <c r="B178" i="13"/>
  <c r="F178" i="13"/>
  <c r="J178" i="13"/>
  <c r="D178" i="13"/>
  <c r="A180" i="15"/>
  <c r="H179" i="15"/>
  <c r="D179" i="15"/>
  <c r="K179" i="15"/>
  <c r="F179" i="15"/>
  <c r="G179" i="15"/>
  <c r="J179" i="15"/>
  <c r="C179" i="15"/>
  <c r="I179" i="15"/>
  <c r="E179" i="15"/>
  <c r="B179" i="15"/>
  <c r="A180" i="13" l="1"/>
  <c r="K179" i="13"/>
  <c r="G179" i="13"/>
  <c r="C179" i="13"/>
  <c r="I179" i="13"/>
  <c r="D179" i="13"/>
  <c r="H179" i="13"/>
  <c r="B179" i="13"/>
  <c r="F179" i="13"/>
  <c r="J179" i="13"/>
  <c r="E179" i="13"/>
  <c r="A180" i="14"/>
  <c r="K179" i="14"/>
  <c r="G179" i="14"/>
  <c r="C179" i="14"/>
  <c r="J179" i="14"/>
  <c r="F179" i="14"/>
  <c r="B179" i="14"/>
  <c r="I179" i="14"/>
  <c r="E179" i="14"/>
  <c r="H179" i="14"/>
  <c r="D179" i="14"/>
  <c r="I180" i="15"/>
  <c r="E180" i="15"/>
  <c r="K180" i="15"/>
  <c r="F180" i="15"/>
  <c r="J180" i="15"/>
  <c r="C180" i="15"/>
  <c r="G180" i="15"/>
  <c r="A181" i="15"/>
  <c r="H180" i="15"/>
  <c r="D180" i="15"/>
  <c r="B180" i="15"/>
  <c r="A181" i="14" l="1"/>
  <c r="I180" i="14"/>
  <c r="E180" i="14"/>
  <c r="H180" i="14"/>
  <c r="D180" i="14"/>
  <c r="G180" i="14"/>
  <c r="K180" i="14"/>
  <c r="F180" i="14"/>
  <c r="C180" i="14"/>
  <c r="B180" i="14"/>
  <c r="J180" i="14"/>
  <c r="A181" i="13"/>
  <c r="I180" i="13"/>
  <c r="E180" i="13"/>
  <c r="J180" i="13"/>
  <c r="D180" i="13"/>
  <c r="B180" i="13"/>
  <c r="H180" i="13"/>
  <c r="C180" i="13"/>
  <c r="G180" i="13"/>
  <c r="K180" i="13"/>
  <c r="F180" i="13"/>
  <c r="J181" i="15"/>
  <c r="F181" i="15"/>
  <c r="B181" i="15"/>
  <c r="K181" i="15"/>
  <c r="E181" i="15"/>
  <c r="G181" i="15"/>
  <c r="I181" i="15"/>
  <c r="C181" i="15"/>
  <c r="A182" i="15"/>
  <c r="H181" i="15"/>
  <c r="D181" i="15"/>
  <c r="A182" i="13" l="1"/>
  <c r="K181" i="13"/>
  <c r="G181" i="13"/>
  <c r="C181" i="13"/>
  <c r="J181" i="13"/>
  <c r="E181" i="13"/>
  <c r="B181" i="13"/>
  <c r="I181" i="13"/>
  <c r="D181" i="13"/>
  <c r="H181" i="13"/>
  <c r="F181" i="13"/>
  <c r="A182" i="14"/>
  <c r="K181" i="14"/>
  <c r="G181" i="14"/>
  <c r="C181" i="14"/>
  <c r="J181" i="14"/>
  <c r="F181" i="14"/>
  <c r="B181" i="14"/>
  <c r="E181" i="14"/>
  <c r="D181" i="14"/>
  <c r="I181" i="14"/>
  <c r="H181" i="14"/>
  <c r="K182" i="15"/>
  <c r="G182" i="15"/>
  <c r="C182" i="15"/>
  <c r="J182" i="15"/>
  <c r="E182" i="15"/>
  <c r="I182" i="15"/>
  <c r="B182" i="15"/>
  <c r="F182" i="15"/>
  <c r="D182" i="15"/>
  <c r="A183" i="15"/>
  <c r="H182" i="15"/>
  <c r="A183" i="14" l="1"/>
  <c r="I182" i="14"/>
  <c r="E182" i="14"/>
  <c r="H182" i="14"/>
  <c r="D182" i="14"/>
  <c r="K182" i="14"/>
  <c r="C182" i="14"/>
  <c r="G182" i="14"/>
  <c r="J182" i="14"/>
  <c r="B182" i="14"/>
  <c r="F182" i="14"/>
  <c r="A183" i="13"/>
  <c r="I182" i="13"/>
  <c r="E182" i="13"/>
  <c r="K182" i="13"/>
  <c r="F182" i="13"/>
  <c r="H182" i="13"/>
  <c r="J182" i="13"/>
  <c r="D182" i="13"/>
  <c r="C182" i="13"/>
  <c r="B182" i="13"/>
  <c r="G182" i="13"/>
  <c r="A184" i="15"/>
  <c r="H183" i="15"/>
  <c r="D183" i="15"/>
  <c r="J183" i="15"/>
  <c r="E183" i="15"/>
  <c r="F183" i="15"/>
  <c r="I183" i="15"/>
  <c r="B183" i="15"/>
  <c r="G183" i="15"/>
  <c r="C183" i="15"/>
  <c r="K183" i="15"/>
  <c r="A184" i="13" l="1"/>
  <c r="K183" i="13"/>
  <c r="G183" i="13"/>
  <c r="C183" i="13"/>
  <c r="F183" i="13"/>
  <c r="I183" i="13"/>
  <c r="J183" i="13"/>
  <c r="E183" i="13"/>
  <c r="D183" i="13"/>
  <c r="H183" i="13"/>
  <c r="B183" i="13"/>
  <c r="A184" i="14"/>
  <c r="K183" i="14"/>
  <c r="G183" i="14"/>
  <c r="C183" i="14"/>
  <c r="J183" i="14"/>
  <c r="F183" i="14"/>
  <c r="B183" i="14"/>
  <c r="I183" i="14"/>
  <c r="H183" i="14"/>
  <c r="E183" i="14"/>
  <c r="D183" i="14"/>
  <c r="I184" i="15"/>
  <c r="E184" i="15"/>
  <c r="J184" i="15"/>
  <c r="D184" i="15"/>
  <c r="H184" i="15"/>
  <c r="B184" i="15"/>
  <c r="A185" i="15"/>
  <c r="F184" i="15"/>
  <c r="K184" i="15"/>
  <c r="G184" i="15"/>
  <c r="C184" i="15"/>
  <c r="A185" i="14" l="1"/>
  <c r="I184" i="14"/>
  <c r="E184" i="14"/>
  <c r="H184" i="14"/>
  <c r="D184" i="14"/>
  <c r="G184" i="14"/>
  <c r="C184" i="14"/>
  <c r="F184" i="14"/>
  <c r="K184" i="14"/>
  <c r="J184" i="14"/>
  <c r="B184" i="14"/>
  <c r="A185" i="13"/>
  <c r="I184" i="13"/>
  <c r="E184" i="13"/>
  <c r="G184" i="13"/>
  <c r="B184" i="13"/>
  <c r="J184" i="13"/>
  <c r="K184" i="13"/>
  <c r="F184" i="13"/>
  <c r="D184" i="13"/>
  <c r="C184" i="13"/>
  <c r="H184" i="13"/>
  <c r="J185" i="15"/>
  <c r="F185" i="15"/>
  <c r="B185" i="15"/>
  <c r="I185" i="15"/>
  <c r="D185" i="15"/>
  <c r="A186" i="15"/>
  <c r="E185" i="15"/>
  <c r="H185" i="15"/>
  <c r="K185" i="15"/>
  <c r="G185" i="15"/>
  <c r="C185" i="15"/>
  <c r="A186" i="13" l="1"/>
  <c r="K185" i="13"/>
  <c r="G185" i="13"/>
  <c r="C185" i="13"/>
  <c r="H185" i="13"/>
  <c r="B185" i="13"/>
  <c r="J185" i="13"/>
  <c r="F185" i="13"/>
  <c r="E185" i="13"/>
  <c r="I185" i="13"/>
  <c r="D185" i="13"/>
  <c r="A186" i="14"/>
  <c r="K185" i="14"/>
  <c r="G185" i="14"/>
  <c r="C185" i="14"/>
  <c r="J185" i="14"/>
  <c r="F185" i="14"/>
  <c r="B185" i="14"/>
  <c r="E185" i="14"/>
  <c r="I185" i="14"/>
  <c r="D185" i="14"/>
  <c r="H185" i="14"/>
  <c r="K186" i="15"/>
  <c r="G186" i="15"/>
  <c r="C186" i="15"/>
  <c r="I186" i="15"/>
  <c r="D186" i="15"/>
  <c r="H186" i="15"/>
  <c r="A187" i="15"/>
  <c r="E186" i="15"/>
  <c r="B186" i="15"/>
  <c r="J186" i="15"/>
  <c r="F186" i="15"/>
  <c r="A187" i="14" l="1"/>
  <c r="J186" i="14"/>
  <c r="F186" i="14"/>
  <c r="B186" i="14"/>
  <c r="G186" i="14"/>
  <c r="K186" i="14"/>
  <c r="E186" i="14"/>
  <c r="D186" i="14"/>
  <c r="C186" i="14"/>
  <c r="I186" i="14"/>
  <c r="H186" i="14"/>
  <c r="A187" i="13"/>
  <c r="I186" i="13"/>
  <c r="E186" i="13"/>
  <c r="H186" i="13"/>
  <c r="C186" i="13"/>
  <c r="F186" i="13"/>
  <c r="G186" i="13"/>
  <c r="B186" i="13"/>
  <c r="K186" i="13"/>
  <c r="D186" i="13"/>
  <c r="J186" i="13"/>
  <c r="A188" i="15"/>
  <c r="H187" i="15"/>
  <c r="D187" i="15"/>
  <c r="I187" i="15"/>
  <c r="C187" i="15"/>
  <c r="K187" i="15"/>
  <c r="E187" i="15"/>
  <c r="G187" i="15"/>
  <c r="F187" i="15"/>
  <c r="B187" i="15"/>
  <c r="J187" i="15"/>
  <c r="A188" i="13" l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K187" i="13"/>
  <c r="G187" i="13"/>
  <c r="C187" i="13"/>
  <c r="I187" i="13"/>
  <c r="D187" i="13"/>
  <c r="F187" i="13"/>
  <c r="H187" i="13"/>
  <c r="B187" i="13"/>
  <c r="J187" i="13"/>
  <c r="E187" i="13"/>
  <c r="A188" i="14"/>
  <c r="H187" i="14"/>
  <c r="D187" i="14"/>
  <c r="G187" i="14"/>
  <c r="B187" i="14"/>
  <c r="K187" i="14"/>
  <c r="F187" i="14"/>
  <c r="E187" i="14"/>
  <c r="C187" i="14"/>
  <c r="J187" i="14"/>
  <c r="I187" i="14"/>
  <c r="I188" i="15"/>
  <c r="E188" i="15"/>
  <c r="H188" i="15"/>
  <c r="C188" i="15"/>
  <c r="G188" i="15"/>
  <c r="K188" i="15"/>
  <c r="D188" i="15"/>
  <c r="J188" i="15"/>
  <c r="F188" i="15"/>
  <c r="B188" i="15"/>
  <c r="A189" i="15"/>
  <c r="A189" i="14" l="1"/>
  <c r="J188" i="14"/>
  <c r="F188" i="14"/>
  <c r="B188" i="14"/>
  <c r="H188" i="14"/>
  <c r="C188" i="14"/>
  <c r="G188" i="14"/>
  <c r="E188" i="14"/>
  <c r="K188" i="14"/>
  <c r="D188" i="14"/>
  <c r="I188" i="14"/>
  <c r="J189" i="15"/>
  <c r="F189" i="15"/>
  <c r="B189" i="15"/>
  <c r="H189" i="15"/>
  <c r="C189" i="15"/>
  <c r="K189" i="15"/>
  <c r="D189" i="15"/>
  <c r="G189" i="15"/>
  <c r="A190" i="15"/>
  <c r="I189" i="15"/>
  <c r="E189" i="15"/>
  <c r="A190" i="14" l="1"/>
  <c r="H189" i="14"/>
  <c r="D189" i="14"/>
  <c r="I189" i="14"/>
  <c r="C189" i="14"/>
  <c r="G189" i="14"/>
  <c r="B189" i="14"/>
  <c r="F189" i="14"/>
  <c r="E189" i="14"/>
  <c r="K189" i="14"/>
  <c r="J189" i="14"/>
  <c r="K190" i="15"/>
  <c r="G190" i="15"/>
  <c r="C190" i="15"/>
  <c r="H190" i="15"/>
  <c r="B190" i="15"/>
  <c r="F190" i="15"/>
  <c r="J190" i="15"/>
  <c r="D190" i="15"/>
  <c r="A191" i="15"/>
  <c r="I190" i="15"/>
  <c r="E190" i="15"/>
  <c r="A191" i="14" l="1"/>
  <c r="J190" i="14"/>
  <c r="F190" i="14"/>
  <c r="B190" i="14"/>
  <c r="I190" i="14"/>
  <c r="D190" i="14"/>
  <c r="H190" i="14"/>
  <c r="C190" i="14"/>
  <c r="G190" i="14"/>
  <c r="E190" i="14"/>
  <c r="K190" i="14"/>
  <c r="A192" i="15"/>
  <c r="H191" i="15"/>
  <c r="D191" i="15"/>
  <c r="G191" i="15"/>
  <c r="B191" i="15"/>
  <c r="J191" i="15"/>
  <c r="C191" i="15"/>
  <c r="F191" i="15"/>
  <c r="E191" i="15"/>
  <c r="K191" i="15"/>
  <c r="I191" i="15"/>
  <c r="A192" i="14" l="1"/>
  <c r="H191" i="14"/>
  <c r="D191" i="14"/>
  <c r="J191" i="14"/>
  <c r="E191" i="14"/>
  <c r="I191" i="14"/>
  <c r="C191" i="14"/>
  <c r="G191" i="14"/>
  <c r="B191" i="14"/>
  <c r="F191" i="14"/>
  <c r="K191" i="14"/>
  <c r="I192" i="15"/>
  <c r="E192" i="15"/>
  <c r="A193" i="15"/>
  <c r="G192" i="15"/>
  <c r="B192" i="15"/>
  <c r="F192" i="15"/>
  <c r="J192" i="15"/>
  <c r="C192" i="15"/>
  <c r="H192" i="15"/>
  <c r="D192" i="15"/>
  <c r="K192" i="15"/>
  <c r="A193" i="14" l="1"/>
  <c r="J192" i="14"/>
  <c r="F192" i="14"/>
  <c r="B192" i="14"/>
  <c r="K192" i="14"/>
  <c r="E192" i="14"/>
  <c r="I192" i="14"/>
  <c r="D192" i="14"/>
  <c r="H192" i="14"/>
  <c r="G192" i="14"/>
  <c r="C192" i="14"/>
  <c r="J193" i="15"/>
  <c r="F193" i="15"/>
  <c r="B193" i="15"/>
  <c r="A194" i="15"/>
  <c r="G193" i="15"/>
  <c r="I193" i="15"/>
  <c r="C193" i="15"/>
  <c r="E193" i="15"/>
  <c r="K193" i="15"/>
  <c r="H193" i="15"/>
  <c r="D193" i="15"/>
  <c r="A194" i="14" l="1"/>
  <c r="H193" i="14"/>
  <c r="D193" i="14"/>
  <c r="K193" i="14"/>
  <c r="F193" i="14"/>
  <c r="J193" i="14"/>
  <c r="E193" i="14"/>
  <c r="I193" i="14"/>
  <c r="C193" i="14"/>
  <c r="G193" i="14"/>
  <c r="B193" i="14"/>
  <c r="K194" i="15"/>
  <c r="G194" i="15"/>
  <c r="C194" i="15"/>
  <c r="A195" i="15"/>
  <c r="F194" i="15"/>
  <c r="E194" i="15"/>
  <c r="I194" i="15"/>
  <c r="B194" i="15"/>
  <c r="J194" i="15"/>
  <c r="H194" i="15"/>
  <c r="D194" i="15"/>
  <c r="A195" i="14" l="1"/>
  <c r="J194" i="14"/>
  <c r="F194" i="14"/>
  <c r="B194" i="14"/>
  <c r="G194" i="14"/>
  <c r="K194" i="14"/>
  <c r="E194" i="14"/>
  <c r="I194" i="14"/>
  <c r="H194" i="14"/>
  <c r="D194" i="14"/>
  <c r="C194" i="14"/>
  <c r="A196" i="15"/>
  <c r="H195" i="15"/>
  <c r="D195" i="15"/>
  <c r="K195" i="15"/>
  <c r="F195" i="15"/>
  <c r="I195" i="15"/>
  <c r="B195" i="15"/>
  <c r="E195" i="15"/>
  <c r="C195" i="15"/>
  <c r="J195" i="15"/>
  <c r="G195" i="15"/>
  <c r="A196" i="14" l="1"/>
  <c r="H195" i="14"/>
  <c r="D195" i="14"/>
  <c r="G195" i="14"/>
  <c r="B195" i="14"/>
  <c r="K195" i="14"/>
  <c r="F195" i="14"/>
  <c r="J195" i="14"/>
  <c r="E195" i="14"/>
  <c r="I195" i="14"/>
  <c r="C195" i="14"/>
  <c r="I196" i="15"/>
  <c r="E196" i="15"/>
  <c r="K196" i="15"/>
  <c r="F196" i="15"/>
  <c r="A197" i="15"/>
  <c r="D196" i="15"/>
  <c r="H196" i="15"/>
  <c r="B196" i="15"/>
  <c r="G196" i="15"/>
  <c r="C196" i="15"/>
  <c r="J196" i="15"/>
  <c r="A197" i="14" l="1"/>
  <c r="J196" i="14"/>
  <c r="F196" i="14"/>
  <c r="B196" i="14"/>
  <c r="H196" i="14"/>
  <c r="C196" i="14"/>
  <c r="G196" i="14"/>
  <c r="K196" i="14"/>
  <c r="I196" i="14"/>
  <c r="E196" i="14"/>
  <c r="D196" i="14"/>
  <c r="J197" i="15"/>
  <c r="F197" i="15"/>
  <c r="B197" i="15"/>
  <c r="K197" i="15"/>
  <c r="E197" i="15"/>
  <c r="H197" i="15"/>
  <c r="A198" i="15"/>
  <c r="D197" i="15"/>
  <c r="I197" i="15"/>
  <c r="G197" i="15"/>
  <c r="C197" i="15"/>
  <c r="A198" i="14" l="1"/>
  <c r="H197" i="14"/>
  <c r="D197" i="14"/>
  <c r="I197" i="14"/>
  <c r="C197" i="14"/>
  <c r="G197" i="14"/>
  <c r="B197" i="14"/>
  <c r="K197" i="14"/>
  <c r="F197" i="14"/>
  <c r="J197" i="14"/>
  <c r="E197" i="14"/>
  <c r="K198" i="15"/>
  <c r="G198" i="15"/>
  <c r="C198" i="15"/>
  <c r="J198" i="15"/>
  <c r="E198" i="15"/>
  <c r="A199" i="15"/>
  <c r="D198" i="15"/>
  <c r="H198" i="15"/>
  <c r="I198" i="15"/>
  <c r="F198" i="15"/>
  <c r="B198" i="15"/>
  <c r="A199" i="14" l="1"/>
  <c r="J198" i="14"/>
  <c r="F198" i="14"/>
  <c r="B198" i="14"/>
  <c r="I198" i="14"/>
  <c r="D198" i="14"/>
  <c r="H198" i="14"/>
  <c r="C198" i="14"/>
  <c r="K198" i="14"/>
  <c r="G198" i="14"/>
  <c r="E198" i="14"/>
  <c r="A200" i="15"/>
  <c r="H199" i="15"/>
  <c r="D199" i="15"/>
  <c r="J199" i="15"/>
  <c r="E199" i="15"/>
  <c r="G199" i="15"/>
  <c r="K199" i="15"/>
  <c r="C199" i="15"/>
  <c r="B199" i="15"/>
  <c r="I199" i="15"/>
  <c r="F199" i="15"/>
  <c r="A200" i="14" l="1"/>
  <c r="H199" i="14"/>
  <c r="D199" i="14"/>
  <c r="J199" i="14"/>
  <c r="E199" i="14"/>
  <c r="I199" i="14"/>
  <c r="C199" i="14"/>
  <c r="B199" i="14"/>
  <c r="G199" i="14"/>
  <c r="K199" i="14"/>
  <c r="F199" i="14"/>
  <c r="I200" i="15"/>
  <c r="E200" i="15"/>
  <c r="J200" i="15"/>
  <c r="D200" i="15"/>
  <c r="K200" i="15"/>
  <c r="C200" i="15"/>
  <c r="G200" i="15"/>
  <c r="F200" i="15"/>
  <c r="B200" i="15"/>
  <c r="A201" i="15"/>
  <c r="H200" i="15"/>
  <c r="A201" i="14" l="1"/>
  <c r="J200" i="14"/>
  <c r="F200" i="14"/>
  <c r="B200" i="14"/>
  <c r="K200" i="14"/>
  <c r="E200" i="14"/>
  <c r="I200" i="14"/>
  <c r="D200" i="14"/>
  <c r="C200" i="14"/>
  <c r="H200" i="14"/>
  <c r="G200" i="14"/>
  <c r="J201" i="15"/>
  <c r="F201" i="15"/>
  <c r="B201" i="15"/>
  <c r="I201" i="15"/>
  <c r="D201" i="15"/>
  <c r="G201" i="15"/>
  <c r="K201" i="15"/>
  <c r="C201" i="15"/>
  <c r="H201" i="15"/>
  <c r="E201" i="15"/>
  <c r="A202" i="15"/>
  <c r="A202" i="14" l="1"/>
  <c r="H201" i="14"/>
  <c r="D201" i="14"/>
  <c r="K201" i="14"/>
  <c r="F201" i="14"/>
  <c r="J201" i="14"/>
  <c r="E201" i="14"/>
  <c r="C201" i="14"/>
  <c r="B201" i="14"/>
  <c r="I201" i="14"/>
  <c r="G201" i="14"/>
  <c r="K202" i="15"/>
  <c r="G202" i="15"/>
  <c r="C202" i="15"/>
  <c r="I202" i="15"/>
  <c r="D202" i="15"/>
  <c r="J202" i="15"/>
  <c r="B202" i="15"/>
  <c r="F202" i="15"/>
  <c r="A203" i="15"/>
  <c r="H202" i="15"/>
  <c r="E202" i="15"/>
  <c r="A203" i="14" l="1"/>
  <c r="J202" i="14"/>
  <c r="F202" i="14"/>
  <c r="B202" i="14"/>
  <c r="G202" i="14"/>
  <c r="K202" i="14"/>
  <c r="E202" i="14"/>
  <c r="D202" i="14"/>
  <c r="C202" i="14"/>
  <c r="I202" i="14"/>
  <c r="H202" i="14"/>
  <c r="A204" i="15"/>
  <c r="H203" i="15"/>
  <c r="D203" i="15"/>
  <c r="I203" i="15"/>
  <c r="C203" i="15"/>
  <c r="F203" i="15"/>
  <c r="J203" i="15"/>
  <c r="B203" i="15"/>
  <c r="K203" i="15"/>
  <c r="G203" i="15"/>
  <c r="E203" i="15"/>
  <c r="A204" i="14" l="1"/>
  <c r="H203" i="14"/>
  <c r="D203" i="14"/>
  <c r="G203" i="14"/>
  <c r="B203" i="14"/>
  <c r="K203" i="14"/>
  <c r="F203" i="14"/>
  <c r="E203" i="14"/>
  <c r="J203" i="14"/>
  <c r="C203" i="14"/>
  <c r="I203" i="14"/>
  <c r="I204" i="15"/>
  <c r="E204" i="15"/>
  <c r="H204" i="15"/>
  <c r="C204" i="15"/>
  <c r="J204" i="15"/>
  <c r="B204" i="15"/>
  <c r="A205" i="15"/>
  <c r="F204" i="15"/>
  <c r="D204" i="15"/>
  <c r="K204" i="15"/>
  <c r="G204" i="15"/>
  <c r="A205" i="14" l="1"/>
  <c r="J204" i="14"/>
  <c r="F204" i="14"/>
  <c r="B204" i="14"/>
  <c r="H204" i="14"/>
  <c r="C204" i="14"/>
  <c r="G204" i="14"/>
  <c r="E204" i="14"/>
  <c r="D204" i="14"/>
  <c r="K204" i="14"/>
  <c r="I204" i="14"/>
  <c r="J205" i="15"/>
  <c r="F205" i="15"/>
  <c r="B205" i="15"/>
  <c r="H205" i="15"/>
  <c r="C205" i="15"/>
  <c r="A206" i="15"/>
  <c r="E205" i="15"/>
  <c r="I205" i="15"/>
  <c r="G205" i="15"/>
  <c r="D205" i="15"/>
  <c r="K205" i="15"/>
  <c r="A206" i="14" l="1"/>
  <c r="H205" i="14"/>
  <c r="D205" i="14"/>
  <c r="I205" i="14"/>
  <c r="C205" i="14"/>
  <c r="G205" i="14"/>
  <c r="B205" i="14"/>
  <c r="F205" i="14"/>
  <c r="E205" i="14"/>
  <c r="K205" i="14"/>
  <c r="J205" i="14"/>
  <c r="K206" i="15"/>
  <c r="G206" i="15"/>
  <c r="C206" i="15"/>
  <c r="H206" i="15"/>
  <c r="B206" i="15"/>
  <c r="I206" i="15"/>
  <c r="A207" i="15"/>
  <c r="E206" i="15"/>
  <c r="J206" i="15"/>
  <c r="F206" i="15"/>
  <c r="D206" i="15"/>
  <c r="A207" i="14" l="1"/>
  <c r="J206" i="14"/>
  <c r="F206" i="14"/>
  <c r="B206" i="14"/>
  <c r="I206" i="14"/>
  <c r="D206" i="14"/>
  <c r="H206" i="14"/>
  <c r="C206" i="14"/>
  <c r="G206" i="14"/>
  <c r="E206" i="14"/>
  <c r="K206" i="14"/>
  <c r="A208" i="15"/>
  <c r="H207" i="15"/>
  <c r="D207" i="15"/>
  <c r="G207" i="15"/>
  <c r="B207" i="15"/>
  <c r="K207" i="15"/>
  <c r="E207" i="15"/>
  <c r="I207" i="15"/>
  <c r="J207" i="15"/>
  <c r="F207" i="15"/>
  <c r="C207" i="15"/>
  <c r="A208" i="14" l="1"/>
  <c r="H207" i="14"/>
  <c r="D207" i="14"/>
  <c r="J207" i="14"/>
  <c r="E207" i="14"/>
  <c r="I207" i="14"/>
  <c r="C207" i="14"/>
  <c r="G207" i="14"/>
  <c r="F207" i="14"/>
  <c r="B207" i="14"/>
  <c r="K207" i="14"/>
  <c r="I208" i="15"/>
  <c r="E208" i="15"/>
  <c r="A209" i="15"/>
  <c r="G208" i="15"/>
  <c r="B208" i="15"/>
  <c r="H208" i="15"/>
  <c r="K208" i="15"/>
  <c r="D208" i="15"/>
  <c r="C208" i="15"/>
  <c r="J208" i="15"/>
  <c r="F208" i="15"/>
  <c r="A210" i="15" l="1"/>
  <c r="I209" i="15"/>
  <c r="E209" i="15"/>
  <c r="J209" i="15"/>
  <c r="D209" i="15"/>
  <c r="H209" i="15"/>
  <c r="C209" i="15"/>
  <c r="B209" i="15"/>
  <c r="K209" i="15"/>
  <c r="G209" i="15"/>
  <c r="F209" i="15"/>
  <c r="A209" i="14"/>
  <c r="A210" i="14" s="1"/>
  <c r="A211" i="14" s="1"/>
  <c r="A212" i="14" s="1"/>
  <c r="A213" i="14" s="1"/>
  <c r="J208" i="14"/>
  <c r="F208" i="14"/>
  <c r="B208" i="14"/>
  <c r="K208" i="14"/>
  <c r="E208" i="14"/>
  <c r="I208" i="14"/>
  <c r="D208" i="14"/>
  <c r="H208" i="14"/>
  <c r="G208" i="14"/>
  <c r="C208" i="14"/>
  <c r="A211" i="15" l="1"/>
  <c r="K210" i="15"/>
  <c r="G210" i="15"/>
  <c r="C210" i="15"/>
  <c r="J210" i="15"/>
  <c r="E210" i="15"/>
  <c r="I210" i="15"/>
  <c r="D210" i="15"/>
  <c r="B210" i="15"/>
  <c r="H210" i="15"/>
  <c r="F210" i="15"/>
  <c r="A212" i="15" l="1"/>
  <c r="I211" i="15"/>
  <c r="E211" i="15"/>
  <c r="K211" i="15"/>
  <c r="F211" i="15"/>
  <c r="J211" i="15"/>
  <c r="D211" i="15"/>
  <c r="C211" i="15"/>
  <c r="B211" i="15"/>
  <c r="H211" i="15"/>
  <c r="G211" i="15"/>
  <c r="A213" i="15" l="1"/>
  <c r="K212" i="15"/>
  <c r="G212" i="15"/>
  <c r="C212" i="15"/>
  <c r="F212" i="15"/>
  <c r="J212" i="15"/>
  <c r="E212" i="15"/>
  <c r="D212" i="15"/>
  <c r="B212" i="15"/>
  <c r="I212" i="15"/>
  <c r="H212" i="15"/>
  <c r="A214" i="15" l="1"/>
  <c r="I213" i="15"/>
  <c r="E213" i="15"/>
  <c r="G213" i="15"/>
  <c r="B213" i="15"/>
  <c r="K213" i="15"/>
  <c r="F213" i="15"/>
  <c r="D213" i="15"/>
  <c r="C213" i="15"/>
  <c r="J213" i="15"/>
  <c r="H213" i="15"/>
  <c r="A215" i="15" l="1"/>
  <c r="G214" i="15"/>
  <c r="B214" i="15"/>
  <c r="H214" i="15"/>
  <c r="C214" i="15"/>
  <c r="I214" i="15"/>
  <c r="D214" i="15"/>
  <c r="J214" i="15"/>
  <c r="K214" i="15"/>
  <c r="E214" i="15"/>
  <c r="F214" i="15"/>
  <c r="F215" i="15" l="1"/>
  <c r="I215" i="15"/>
  <c r="D215" i="15"/>
  <c r="J215" i="15"/>
  <c r="E215" i="15"/>
  <c r="C215" i="15"/>
  <c r="A216" i="15"/>
  <c r="G215" i="15"/>
  <c r="B215" i="15"/>
  <c r="H215" i="15"/>
  <c r="K215" i="15"/>
  <c r="G216" i="15" l="1"/>
  <c r="B216" i="15"/>
  <c r="C216" i="15"/>
  <c r="H216" i="15"/>
  <c r="D216" i="15"/>
  <c r="K216" i="15"/>
  <c r="F216" i="15"/>
  <c r="E216" i="15"/>
  <c r="A217" i="15"/>
  <c r="J216" i="15"/>
  <c r="I216" i="15"/>
  <c r="C217" i="15" l="1"/>
  <c r="D217" i="15"/>
  <c r="I217" i="15"/>
  <c r="B217" i="15"/>
  <c r="A218" i="15"/>
  <c r="G217" i="15"/>
  <c r="J217" i="15"/>
  <c r="H217" i="15"/>
  <c r="F217" i="15"/>
  <c r="K217" i="15"/>
  <c r="E217" i="15"/>
  <c r="E218" i="15" l="1"/>
  <c r="J218" i="15"/>
  <c r="C218" i="15"/>
  <c r="F218" i="15"/>
  <c r="B218" i="15"/>
  <c r="A219" i="15"/>
  <c r="H218" i="15"/>
  <c r="K218" i="15"/>
  <c r="I218" i="15"/>
  <c r="D218" i="15"/>
  <c r="G218" i="15"/>
  <c r="F219" i="15" l="1"/>
  <c r="D219" i="15"/>
  <c r="B219" i="15"/>
  <c r="G219" i="15"/>
  <c r="C219" i="15"/>
  <c r="J219" i="15"/>
  <c r="E219" i="15"/>
  <c r="H219" i="15"/>
  <c r="K219" i="15"/>
  <c r="I219" i="15"/>
  <c r="A220" i="15"/>
  <c r="G220" i="15" l="1"/>
  <c r="B220" i="15"/>
  <c r="E220" i="15"/>
  <c r="D220" i="15"/>
  <c r="K220" i="15"/>
  <c r="I220" i="15"/>
  <c r="C220" i="15"/>
  <c r="A221" i="15"/>
  <c r="J220" i="15"/>
  <c r="H220" i="15"/>
  <c r="F220" i="15"/>
  <c r="D221" i="15" l="1"/>
  <c r="E221" i="15"/>
  <c r="K221" i="15"/>
  <c r="J221" i="15"/>
  <c r="A222" i="15"/>
  <c r="G221" i="15"/>
  <c r="F221" i="15"/>
  <c r="H221" i="15"/>
  <c r="C221" i="15"/>
  <c r="B221" i="15"/>
  <c r="I221" i="15"/>
  <c r="E222" i="15" l="1"/>
  <c r="J222" i="15"/>
  <c r="C222" i="15"/>
  <c r="H222" i="15"/>
  <c r="K222" i="15"/>
  <c r="I222" i="15"/>
  <c r="D222" i="15"/>
  <c r="G222" i="15"/>
  <c r="A223" i="15"/>
  <c r="B222" i="15"/>
  <c r="F222" i="15"/>
  <c r="F223" i="15" l="1"/>
  <c r="G223" i="15"/>
  <c r="I223" i="15"/>
  <c r="A224" i="15"/>
  <c r="J223" i="15"/>
  <c r="E223" i="15"/>
  <c r="H223" i="15"/>
  <c r="K223" i="15"/>
  <c r="D223" i="15"/>
  <c r="B223" i="15"/>
  <c r="C223" i="15"/>
  <c r="G224" i="15" l="1"/>
  <c r="B224" i="15"/>
  <c r="E224" i="15"/>
  <c r="C224" i="15"/>
  <c r="A225" i="15"/>
  <c r="H224" i="15"/>
  <c r="J224" i="15"/>
  <c r="D224" i="15"/>
  <c r="K224" i="15"/>
  <c r="F224" i="15"/>
  <c r="I224" i="15"/>
  <c r="D225" i="15" l="1"/>
  <c r="E225" i="15"/>
  <c r="A226" i="15"/>
  <c r="G225" i="15"/>
  <c r="F225" i="15"/>
  <c r="H225" i="15"/>
  <c r="C225" i="15"/>
  <c r="B225" i="15"/>
  <c r="I225" i="15"/>
  <c r="K225" i="15"/>
  <c r="J225" i="15"/>
  <c r="E226" i="15" l="1"/>
  <c r="F226" i="15"/>
  <c r="C226" i="15"/>
  <c r="H226" i="15"/>
  <c r="K226" i="15"/>
  <c r="I226" i="15"/>
  <c r="D226" i="15"/>
  <c r="G226" i="15"/>
  <c r="A227" i="15"/>
  <c r="B226" i="15"/>
  <c r="J226" i="15"/>
  <c r="F227" i="15" l="1"/>
  <c r="D227" i="15"/>
  <c r="B227" i="15"/>
  <c r="C227" i="15"/>
  <c r="K227" i="15"/>
  <c r="J227" i="15"/>
  <c r="E227" i="15"/>
  <c r="H227" i="15"/>
  <c r="G227" i="15"/>
  <c r="I227" i="15"/>
  <c r="A228" i="15"/>
  <c r="G228" i="15" l="1"/>
  <c r="B228" i="15"/>
  <c r="E228" i="15"/>
  <c r="A229" i="15"/>
  <c r="K228" i="15"/>
  <c r="D228" i="15"/>
  <c r="H228" i="15"/>
  <c r="F228" i="15"/>
  <c r="J228" i="15"/>
  <c r="C228" i="15"/>
  <c r="I228" i="15"/>
  <c r="F229" i="15" l="1"/>
  <c r="K229" i="15"/>
  <c r="G229" i="15"/>
  <c r="C229" i="15"/>
  <c r="A230" i="15"/>
  <c r="B229" i="15"/>
  <c r="I229" i="15"/>
  <c r="H229" i="15"/>
  <c r="J229" i="15"/>
  <c r="E229" i="15"/>
  <c r="D229" i="15"/>
  <c r="K230" i="15" l="1"/>
  <c r="F230" i="15"/>
  <c r="I230" i="15"/>
  <c r="G230" i="15"/>
  <c r="B230" i="15"/>
  <c r="A231" i="15"/>
  <c r="C230" i="15"/>
  <c r="H230" i="15"/>
  <c r="D230" i="15"/>
  <c r="J230" i="15"/>
  <c r="E230" i="15"/>
  <c r="H231" i="15" l="1"/>
  <c r="C231" i="15"/>
  <c r="F231" i="15"/>
  <c r="D231" i="15"/>
  <c r="E231" i="15"/>
  <c r="G231" i="15"/>
  <c r="I231" i="15"/>
  <c r="K231" i="15"/>
  <c r="J231" i="15"/>
  <c r="A232" i="15"/>
  <c r="B231" i="15"/>
  <c r="A233" i="15" l="1"/>
  <c r="B232" i="15"/>
  <c r="F232" i="15"/>
  <c r="H232" i="15"/>
  <c r="I232" i="15"/>
  <c r="D232" i="15"/>
  <c r="K232" i="15"/>
  <c r="E232" i="15"/>
  <c r="J232" i="15"/>
  <c r="C232" i="15"/>
  <c r="G232" i="15"/>
  <c r="F233" i="15" l="1"/>
  <c r="G233" i="15"/>
  <c r="C233" i="15"/>
  <c r="B233" i="15"/>
  <c r="A234" i="15"/>
  <c r="H233" i="15"/>
  <c r="D233" i="15"/>
  <c r="J233" i="15"/>
  <c r="E233" i="15"/>
  <c r="K233" i="15"/>
  <c r="I233" i="15"/>
  <c r="G234" i="15" l="1"/>
  <c r="B234" i="15"/>
  <c r="E234" i="15"/>
  <c r="C234" i="15"/>
  <c r="A235" i="15"/>
  <c r="I234" i="15"/>
  <c r="H234" i="15"/>
  <c r="J234" i="15"/>
  <c r="D234" i="15"/>
  <c r="K234" i="15"/>
  <c r="F234" i="15"/>
  <c r="K235" i="15" l="1"/>
  <c r="F235" i="15"/>
  <c r="A236" i="15"/>
  <c r="G235" i="15"/>
  <c r="J235" i="15"/>
  <c r="H235" i="15"/>
  <c r="C235" i="15"/>
  <c r="B235" i="15"/>
  <c r="D235" i="15"/>
  <c r="I235" i="15"/>
  <c r="E235" i="15"/>
  <c r="E236" i="15" l="1"/>
  <c r="F236" i="15"/>
  <c r="J236" i="15"/>
  <c r="K236" i="15"/>
  <c r="B236" i="15"/>
  <c r="A237" i="15"/>
  <c r="H236" i="15"/>
  <c r="C236" i="15"/>
  <c r="I236" i="15"/>
  <c r="D236" i="15"/>
  <c r="G236" i="15"/>
  <c r="F237" i="15" l="1"/>
  <c r="K237" i="15"/>
  <c r="D237" i="15"/>
  <c r="B237" i="15"/>
  <c r="C237" i="15"/>
  <c r="G237" i="15"/>
  <c r="J237" i="15"/>
  <c r="E237" i="15"/>
  <c r="A238" i="15"/>
  <c r="I237" i="15"/>
  <c r="H237" i="15"/>
  <c r="G238" i="15" l="1"/>
  <c r="B238" i="15"/>
  <c r="A239" i="15"/>
  <c r="C238" i="15"/>
  <c r="H238" i="15"/>
  <c r="D238" i="15"/>
  <c r="J238" i="15"/>
  <c r="E238" i="15"/>
  <c r="K238" i="15"/>
  <c r="F238" i="15"/>
  <c r="I238" i="15"/>
  <c r="H239" i="15" l="1"/>
  <c r="C239" i="15"/>
  <c r="K239" i="15"/>
  <c r="J239" i="15"/>
  <c r="A240" i="15"/>
  <c r="G239" i="15"/>
  <c r="B239" i="15"/>
  <c r="F239" i="15"/>
  <c r="D239" i="15"/>
  <c r="E239" i="15"/>
  <c r="I239" i="15"/>
  <c r="E240" i="15" l="1"/>
  <c r="J240" i="15"/>
  <c r="C240" i="15"/>
  <c r="F240" i="15"/>
  <c r="H240" i="15"/>
  <c r="G240" i="15"/>
  <c r="I240" i="15"/>
  <c r="K240" i="15"/>
  <c r="A241" i="15"/>
  <c r="B240" i="15"/>
  <c r="D240" i="15"/>
  <c r="I241" i="15" l="1"/>
  <c r="D241" i="15"/>
  <c r="J241" i="15"/>
  <c r="E241" i="15"/>
  <c r="H241" i="15"/>
  <c r="F241" i="15"/>
  <c r="G241" i="15"/>
  <c r="K241" i="15"/>
  <c r="B241" i="15"/>
  <c r="A242" i="15"/>
  <c r="C241" i="15"/>
  <c r="G242" i="15" l="1"/>
  <c r="B242" i="15"/>
  <c r="E242" i="15"/>
  <c r="C242" i="15"/>
  <c r="A243" i="15"/>
  <c r="H242" i="15"/>
  <c r="K242" i="15"/>
  <c r="F242" i="15"/>
  <c r="I242" i="15"/>
  <c r="J242" i="15"/>
  <c r="D242" i="15"/>
  <c r="H243" i="15" l="1"/>
  <c r="C243" i="15"/>
  <c r="B243" i="15"/>
  <c r="G243" i="15"/>
  <c r="D243" i="15"/>
  <c r="I243" i="15"/>
  <c r="E243" i="15"/>
  <c r="K243" i="15"/>
  <c r="F243" i="15"/>
  <c r="A244" i="15"/>
  <c r="J243" i="15"/>
  <c r="I244" i="15" l="1"/>
  <c r="D244" i="15"/>
  <c r="K244" i="15"/>
  <c r="A245" i="15"/>
  <c r="C244" i="15"/>
  <c r="J244" i="15"/>
  <c r="H244" i="15"/>
  <c r="G244" i="15"/>
  <c r="E244" i="15"/>
  <c r="F244" i="15"/>
  <c r="B244" i="15"/>
  <c r="G245" i="15" l="1"/>
  <c r="B245" i="15"/>
  <c r="D245" i="15"/>
  <c r="C245" i="15"/>
  <c r="I245" i="15"/>
  <c r="A246" i="15"/>
  <c r="K245" i="15"/>
  <c r="F245" i="15"/>
  <c r="H245" i="15"/>
  <c r="J245" i="15"/>
  <c r="E245" i="15"/>
  <c r="H246" i="15" l="1"/>
  <c r="C246" i="15"/>
  <c r="I246" i="15"/>
  <c r="D246" i="15"/>
  <c r="J246" i="15"/>
  <c r="E246" i="15"/>
  <c r="K246" i="15"/>
  <c r="F246" i="15"/>
  <c r="A247" i="15"/>
  <c r="G246" i="15"/>
  <c r="B246" i="15"/>
  <c r="A248" i="15" l="1"/>
  <c r="J247" i="15"/>
  <c r="H247" i="15"/>
  <c r="C247" i="15"/>
  <c r="I247" i="15"/>
  <c r="D247" i="15"/>
  <c r="B247" i="15"/>
  <c r="E247" i="15"/>
  <c r="K247" i="15"/>
  <c r="F247" i="15"/>
  <c r="G247" i="15"/>
  <c r="K248" i="15" l="1"/>
  <c r="I248" i="15"/>
  <c r="D248" i="15"/>
  <c r="J248" i="15"/>
  <c r="E248" i="15"/>
  <c r="G248" i="15"/>
  <c r="F248" i="15"/>
  <c r="A249" i="15"/>
  <c r="C248" i="15"/>
  <c r="B248" i="15"/>
  <c r="H248" i="15"/>
  <c r="G249" i="15" l="1"/>
  <c r="B249" i="15"/>
  <c r="H249" i="15"/>
  <c r="J249" i="15"/>
  <c r="E249" i="15"/>
  <c r="K249" i="15"/>
  <c r="F249" i="15"/>
  <c r="A250" i="15"/>
  <c r="C249" i="15"/>
  <c r="I249" i="15"/>
  <c r="D249" i="15"/>
  <c r="D250" i="15" l="1"/>
  <c r="J250" i="15"/>
  <c r="I250" i="15"/>
  <c r="A251" i="15"/>
  <c r="G250" i="15"/>
  <c r="B250" i="15"/>
  <c r="H250" i="15"/>
  <c r="C250" i="15"/>
  <c r="E250" i="15"/>
  <c r="K250" i="15"/>
  <c r="F250" i="15"/>
  <c r="E251" i="15" l="1"/>
  <c r="K251" i="15"/>
  <c r="B251" i="15"/>
  <c r="H251" i="15"/>
  <c r="C251" i="15"/>
  <c r="I251" i="15"/>
  <c r="D251" i="15"/>
  <c r="F251" i="15"/>
  <c r="A252" i="15"/>
  <c r="G251" i="15"/>
  <c r="J251" i="15"/>
  <c r="F252" i="15" l="1"/>
  <c r="A253" i="15"/>
  <c r="G252" i="15"/>
  <c r="H252" i="15"/>
  <c r="C252" i="15"/>
  <c r="B252" i="15"/>
  <c r="I252" i="15"/>
  <c r="D252" i="15"/>
  <c r="J252" i="15"/>
  <c r="E252" i="15"/>
  <c r="K252" i="15"/>
  <c r="G253" i="15" l="1"/>
  <c r="B253" i="15"/>
  <c r="D253" i="15"/>
  <c r="J253" i="15"/>
  <c r="E253" i="15"/>
  <c r="K253" i="15"/>
  <c r="F253" i="15"/>
  <c r="A254" i="15"/>
  <c r="C253" i="15"/>
  <c r="I253" i="15"/>
  <c r="H253" i="15"/>
  <c r="H254" i="15" l="1"/>
  <c r="C254" i="15"/>
  <c r="E254" i="15"/>
  <c r="K254" i="15"/>
  <c r="F254" i="15"/>
  <c r="A255" i="15"/>
  <c r="G254" i="15"/>
  <c r="B254" i="15"/>
  <c r="D254" i="15"/>
  <c r="J254" i="15"/>
  <c r="I254" i="15"/>
  <c r="E255" i="15" l="1"/>
  <c r="K255" i="15"/>
  <c r="F255" i="15"/>
  <c r="H255" i="15"/>
  <c r="C255" i="15"/>
  <c r="I255" i="15"/>
  <c r="D255" i="15"/>
  <c r="J255" i="15"/>
  <c r="A256" i="15"/>
  <c r="G255" i="15"/>
  <c r="B255" i="15"/>
  <c r="F256" i="15" l="1"/>
  <c r="A257" i="15"/>
  <c r="G256" i="15"/>
  <c r="B256" i="15"/>
  <c r="H256" i="15"/>
  <c r="C256" i="15"/>
  <c r="J256" i="15"/>
  <c r="E256" i="15"/>
  <c r="K256" i="15"/>
  <c r="I256" i="15"/>
  <c r="D256" i="15"/>
  <c r="J257" i="15" l="1"/>
  <c r="E257" i="15"/>
  <c r="K257" i="15"/>
  <c r="F257" i="15"/>
  <c r="D257" i="15"/>
  <c r="G257" i="15"/>
  <c r="B257" i="15"/>
  <c r="A258" i="15"/>
  <c r="C257" i="15"/>
  <c r="I257" i="15"/>
  <c r="H257" i="15"/>
  <c r="D258" i="15" l="1"/>
  <c r="E258" i="15"/>
  <c r="K258" i="15"/>
  <c r="F258" i="15"/>
  <c r="A259" i="15"/>
  <c r="G258" i="15"/>
  <c r="B258" i="15"/>
  <c r="H258" i="15"/>
  <c r="C258" i="15"/>
  <c r="I258" i="15"/>
  <c r="J258" i="15"/>
  <c r="A260" i="15" l="1"/>
  <c r="K259" i="15"/>
  <c r="G259" i="15"/>
  <c r="C259" i="15"/>
  <c r="H259" i="15"/>
  <c r="B259" i="15"/>
  <c r="F259" i="15"/>
  <c r="E259" i="15"/>
  <c r="D259" i="15"/>
  <c r="J259" i="15"/>
  <c r="I259" i="15"/>
  <c r="A261" i="15" l="1"/>
  <c r="I260" i="15"/>
  <c r="E260" i="15"/>
  <c r="H260" i="15"/>
  <c r="C260" i="15"/>
  <c r="G260" i="15"/>
  <c r="B260" i="15"/>
  <c r="F260" i="15"/>
  <c r="D260" i="15"/>
  <c r="K260" i="15"/>
  <c r="J260" i="15"/>
  <c r="A262" i="15" l="1"/>
  <c r="K261" i="15"/>
  <c r="G261" i="15"/>
  <c r="C261" i="15"/>
  <c r="I261" i="15"/>
  <c r="D261" i="15"/>
  <c r="H261" i="15"/>
  <c r="B261" i="15"/>
  <c r="F261" i="15"/>
  <c r="E261" i="15"/>
  <c r="J261" i="15"/>
  <c r="A263" i="15" l="1"/>
  <c r="I262" i="15"/>
  <c r="E262" i="15"/>
  <c r="J262" i="15"/>
  <c r="D262" i="15"/>
  <c r="H262" i="15"/>
  <c r="C262" i="15"/>
  <c r="G262" i="15"/>
  <c r="F262" i="15"/>
  <c r="B262" i="15"/>
  <c r="K262" i="15"/>
  <c r="K263" i="15" l="1"/>
  <c r="G263" i="15"/>
  <c r="C263" i="15"/>
  <c r="J263" i="15"/>
  <c r="E263" i="15"/>
  <c r="I263" i="15"/>
  <c r="D263" i="15"/>
  <c r="H263" i="15"/>
  <c r="B263" i="15"/>
  <c r="F263" i="15"/>
</calcChain>
</file>

<file path=xl/sharedStrings.xml><?xml version="1.0" encoding="utf-8"?>
<sst xmlns="http://schemas.openxmlformats.org/spreadsheetml/2006/main" count="452" uniqueCount="49">
  <si>
    <t>A</t>
  </si>
  <si>
    <t>B</t>
  </si>
  <si>
    <t>h</t>
  </si>
  <si>
    <t>b</t>
  </si>
  <si>
    <t>Omrekening* hoogte - debiet</t>
  </si>
  <si>
    <t>Toepassingsvoorwaarden</t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</si>
  <si>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</si>
  <si>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t>Tolerantie h (mm) =</t>
  </si>
  <si>
    <t>a =</t>
  </si>
  <si>
    <t>b =</t>
  </si>
  <si>
    <t>c =</t>
  </si>
  <si>
    <t>d =</t>
  </si>
  <si>
    <t>e =</t>
  </si>
  <si>
    <r>
      <t>h &lt;</t>
    </r>
    <r>
      <rPr>
        <sz val="9"/>
        <color indexed="10"/>
        <rFont val="Calibri"/>
        <family val="2"/>
        <scheme val="minor"/>
      </rPr>
      <t xml:space="preserve"> h</t>
    </r>
    <r>
      <rPr>
        <vertAlign val="subscript"/>
        <sz val="9"/>
        <color indexed="10"/>
        <rFont val="Calibri"/>
        <family val="2"/>
        <scheme val="minor"/>
      </rPr>
      <t xml:space="preserve">min </t>
    </r>
  </si>
  <si>
    <t>Hydrologic 1254 A</t>
  </si>
  <si>
    <t>Hydrologic 1254 B</t>
  </si>
  <si>
    <t>Hydrologic 1254 C</t>
  </si>
  <si>
    <t>Hydrologic 1254 D</t>
  </si>
  <si>
    <t>Hydrologic 1254 E</t>
  </si>
  <si>
    <t>Hydrologic 1254 F</t>
  </si>
  <si>
    <t>Hydrologic 1254 I</t>
  </si>
  <si>
    <t>Hydrologic 1253 AV</t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</si>
  <si>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  <r>
      <rPr>
        <sz val="10"/>
        <color indexed="10"/>
        <rFont val="Calibri"/>
        <family val="2"/>
        <scheme val="minor"/>
      </rPr>
      <t xml:space="preserve"> = </t>
    </r>
  </si>
  <si>
    <t>L</t>
  </si>
  <si>
    <t>L1</t>
  </si>
  <si>
    <t>Hydrologic 1253 AW</t>
  </si>
  <si>
    <t>Hydrologic 1253 AX</t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</si>
  <si>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</si>
  <si>
    <t>Hydrologic 1253 AY</t>
  </si>
  <si>
    <t>*</t>
  </si>
  <si>
    <t xml:space="preserve">bron: </t>
  </si>
  <si>
    <t>Hydrologic 1253 AZ</t>
  </si>
  <si>
    <t>Hydrologic 1253 A</t>
  </si>
  <si>
    <t>Hydrologic 1253 B</t>
  </si>
  <si>
    <t>Hydrologic 1253 C</t>
  </si>
  <si>
    <t>Hydrologic 1253 D</t>
  </si>
  <si>
    <t>Hydrologic 1253 E</t>
  </si>
  <si>
    <t>Hydrologic 1253 F</t>
  </si>
  <si>
    <r>
      <t>Q[</t>
    </r>
    <r>
      <rPr>
        <b/>
        <sz val="8"/>
        <rFont val="Calibri"/>
        <family val="2"/>
        <scheme val="minor"/>
      </rPr>
      <t xml:space="preserve">m³/h] </t>
    </r>
    <r>
      <rPr>
        <b/>
        <sz val="11"/>
        <rFont val="Calibri"/>
        <family val="2"/>
        <scheme val="minor"/>
      </rPr>
      <t>= (ah</t>
    </r>
    <r>
      <rPr>
        <b/>
        <vertAlign val="superscript"/>
        <sz val="11"/>
        <rFont val="Calibri"/>
        <family val="2"/>
        <scheme val="minor"/>
      </rPr>
      <t>4</t>
    </r>
    <r>
      <rPr>
        <b/>
        <sz val="11"/>
        <rFont val="Calibri"/>
        <family val="2"/>
        <scheme val="minor"/>
      </rPr>
      <t>- bh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+ ch </t>
    </r>
    <r>
      <rPr>
        <b/>
        <vertAlign val="super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+ dh- e)*3,6</t>
    </r>
  </si>
  <si>
    <r>
      <t>Q</t>
    </r>
    <r>
      <rPr>
        <vertAlign val="subscript"/>
        <sz val="10"/>
        <rFont val="Calibri"/>
        <family val="2"/>
        <scheme val="minor"/>
      </rPr>
      <t xml:space="preserve">max </t>
    </r>
    <r>
      <rPr>
        <sz val="10"/>
        <rFont val="Calibri"/>
        <family val="2"/>
        <scheme val="minor"/>
      </rPr>
      <t>[m³/h] =</t>
    </r>
  </si>
  <si>
    <r>
      <t>h</t>
    </r>
    <r>
      <rPr>
        <vertAlign val="subscript"/>
        <sz val="10"/>
        <rFont val="Calibri"/>
        <family val="2"/>
        <scheme val="minor"/>
      </rPr>
      <t xml:space="preserve">min </t>
    </r>
    <r>
      <rPr>
        <sz val="10"/>
        <rFont val="Calibri"/>
        <family val="2"/>
        <scheme val="minor"/>
      </rPr>
      <t xml:space="preserve"> [m] = </t>
    </r>
  </si>
  <si>
    <r>
      <t>h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[m]=</t>
    </r>
  </si>
  <si>
    <t>Q  [m³/h]</t>
  </si>
  <si>
    <t>Tolerantie h [mm] =</t>
  </si>
  <si>
    <t xml:space="preserve"> [mm]</t>
  </si>
  <si>
    <t>Nominale maten [mm]</t>
  </si>
  <si>
    <t>Debiettabel Hydrologic meetgoot</t>
  </si>
  <si>
    <r>
      <t>Q</t>
    </r>
    <r>
      <rPr>
        <vertAlign val="subscript"/>
        <sz val="10"/>
        <rFont val="Calibri"/>
        <family val="2"/>
        <scheme val="minor"/>
      </rPr>
      <t xml:space="preserve">min </t>
    </r>
    <r>
      <rPr>
        <sz val="10"/>
        <rFont val="Calibri"/>
        <family val="2"/>
        <scheme val="minor"/>
      </rPr>
      <t>[m³/h] =</t>
    </r>
  </si>
  <si>
    <t>versie: sep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</si>
</sst>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23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color rgb="FFC00000"/>
      <name val="Calibri"/>
      <family val="2"/>
      <scheme val="minor"/>
    </font>
    <font>
      <sz val="12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indexed="10"/>
      <name val="Calibri"/>
      <family val="2"/>
      <scheme val="minor"/>
    </font>
    <font>
      <vertAlign val="subscript"/>
      <sz val="9"/>
      <color indexed="10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23"/>
      </right>
      <top style="thin">
        <color theme="0" tint="-0.499984740745262"/>
      </top>
      <bottom/>
      <diagonal/>
    </border>
    <border>
      <left style="thin">
        <color indexed="23"/>
      </left>
      <right style="thin">
        <color indexed="23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23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0" fontId="1" fillId="0" borderId="0"/>
  </cellStyleXfs>
  <cellXfs count="304">
    <xf numFmtId="0" fontId="0" fillId="0" borderId="0" xfId="0"/>
    <xf numFmtId="0" fontId="8" fillId="0" borderId="0" xfId="1" applyFont="1" applyAlignment="1" applyProtection="1">
      <alignment vertical="center"/>
    </xf>
    <xf numFmtId="0" fontId="11" fillId="0" borderId="0" xfId="1" applyFont="1" applyAlignment="1" applyProtection="1">
      <alignment vertical="center"/>
    </xf>
    <xf numFmtId="0" fontId="16" fillId="0" borderId="0" xfId="1" applyFont="1" applyAlignment="1" applyProtection="1">
      <alignment horizontal="center" vertical="center"/>
    </xf>
    <xf numFmtId="0" fontId="16" fillId="0" borderId="0" xfId="1" applyFont="1" applyAlignment="1" applyProtection="1">
      <alignment horizontal="left" vertical="center"/>
    </xf>
    <xf numFmtId="0" fontId="9" fillId="0" borderId="0" xfId="1" applyFont="1" applyProtection="1"/>
    <xf numFmtId="0" fontId="8" fillId="0" borderId="37" xfId="1" applyFont="1" applyBorder="1" applyAlignment="1" applyProtection="1">
      <alignment vertical="center"/>
    </xf>
    <xf numFmtId="0" fontId="11" fillId="0" borderId="10" xfId="1" applyFont="1" applyBorder="1" applyAlignment="1" applyProtection="1">
      <alignment vertical="center"/>
    </xf>
    <xf numFmtId="0" fontId="8" fillId="0" borderId="10" xfId="1" applyFont="1" applyBorder="1" applyAlignment="1" applyProtection="1">
      <alignment vertical="center"/>
    </xf>
    <xf numFmtId="0" fontId="9" fillId="0" borderId="10" xfId="1" applyFont="1" applyBorder="1" applyProtection="1"/>
    <xf numFmtId="0" fontId="16" fillId="0" borderId="10" xfId="1" applyFont="1" applyBorder="1" applyAlignment="1" applyProtection="1">
      <alignment horizontal="center" vertical="center"/>
    </xf>
    <xf numFmtId="0" fontId="16" fillId="0" borderId="11" xfId="1" applyFont="1" applyBorder="1" applyAlignment="1" applyProtection="1">
      <alignment horizontal="left" vertical="center"/>
    </xf>
    <xf numFmtId="0" fontId="3" fillId="0" borderId="1" xfId="1" applyFont="1" applyFill="1" applyBorder="1" applyAlignment="1" applyProtection="1">
      <alignment horizontal="right" vertical="center" indent="1"/>
    </xf>
    <xf numFmtId="1" fontId="3" fillId="0" borderId="3" xfId="1" applyNumberFormat="1" applyFont="1" applyBorder="1" applyAlignment="1" applyProtection="1">
      <alignment horizontal="left" vertical="center" indent="1"/>
    </xf>
    <xf numFmtId="0" fontId="3" fillId="0" borderId="3" xfId="1" applyFont="1" applyBorder="1" applyAlignment="1" applyProtection="1">
      <alignment horizontal="right" vertical="center" indent="1"/>
    </xf>
    <xf numFmtId="0" fontId="3" fillId="0" borderId="3" xfId="1" applyFont="1" applyBorder="1" applyAlignment="1" applyProtection="1">
      <alignment horizontal="left" vertical="center" indent="1"/>
    </xf>
    <xf numFmtId="0" fontId="3" fillId="0" borderId="2" xfId="1" applyFont="1" applyBorder="1" applyAlignment="1" applyProtection="1">
      <alignment vertical="center"/>
    </xf>
    <xf numFmtId="0" fontId="3" fillId="0" borderId="3" xfId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 applyProtection="1">
      <alignment horizontal="left" vertical="center"/>
    </xf>
    <xf numFmtId="0" fontId="8" fillId="0" borderId="4" xfId="1" applyFont="1" applyBorder="1" applyAlignment="1" applyProtection="1">
      <alignment horizontal="center" vertical="center"/>
    </xf>
    <xf numFmtId="0" fontId="8" fillId="0" borderId="5" xfId="1" applyFont="1" applyBorder="1" applyAlignment="1" applyProtection="1">
      <alignment horizontal="left" vertical="center"/>
    </xf>
    <xf numFmtId="0" fontId="3" fillId="0" borderId="4" xfId="1" applyFont="1" applyFill="1" applyBorder="1" applyAlignment="1" applyProtection="1">
      <alignment horizontal="right" vertical="center" indent="1"/>
    </xf>
    <xf numFmtId="0" fontId="3" fillId="0" borderId="0" xfId="1" applyFont="1" applyBorder="1" applyAlignment="1" applyProtection="1">
      <alignment horizontal="left" vertical="center" indent="1"/>
    </xf>
    <xf numFmtId="0" fontId="3" fillId="0" borderId="5" xfId="1" applyFont="1" applyBorder="1" applyAlignment="1" applyProtection="1">
      <alignment vertical="center"/>
    </xf>
    <xf numFmtId="0" fontId="3" fillId="0" borderId="4" xfId="1" applyFont="1" applyBorder="1" applyAlignment="1" applyProtection="1">
      <alignment horizontal="right" vertical="center"/>
    </xf>
    <xf numFmtId="0" fontId="3" fillId="0" borderId="5" xfId="1" applyFont="1" applyBorder="1" applyAlignment="1" applyProtection="1">
      <alignment horizontal="center"/>
    </xf>
    <xf numFmtId="0" fontId="19" fillId="0" borderId="0" xfId="1" applyFont="1" applyFill="1" applyBorder="1" applyAlignment="1" applyProtection="1">
      <alignment horizontal="center" vertical="center"/>
    </xf>
    <xf numFmtId="0" fontId="19" fillId="0" borderId="5" xfId="1" applyFont="1" applyFill="1" applyBorder="1" applyAlignment="1" applyProtection="1">
      <alignment horizontal="left" vertical="center"/>
    </xf>
    <xf numFmtId="0" fontId="10" fillId="0" borderId="0" xfId="1" applyFont="1" applyBorder="1" applyAlignment="1" applyProtection="1">
      <alignment vertical="center"/>
    </xf>
    <xf numFmtId="0" fontId="3" fillId="0" borderId="5" xfId="1" applyFont="1" applyBorder="1" applyProtection="1"/>
    <xf numFmtId="0" fontId="3" fillId="0" borderId="0" xfId="1" applyFont="1" applyFill="1" applyBorder="1" applyAlignment="1" applyProtection="1">
      <alignment horizontal="right" vertical="center"/>
    </xf>
    <xf numFmtId="0" fontId="3" fillId="0" borderId="5" xfId="1" applyFont="1" applyFill="1" applyBorder="1" applyAlignment="1" applyProtection="1">
      <alignment horizontal="left" vertical="center"/>
    </xf>
    <xf numFmtId="0" fontId="3" fillId="0" borderId="6" xfId="1" applyFont="1" applyBorder="1" applyAlignment="1" applyProtection="1">
      <alignment horizontal="right" indent="1"/>
    </xf>
    <xf numFmtId="0" fontId="3" fillId="0" borderId="8" xfId="1" applyFont="1" applyBorder="1" applyAlignment="1" applyProtection="1">
      <alignment horizontal="left" vertical="center" indent="1"/>
    </xf>
    <xf numFmtId="0" fontId="3" fillId="0" borderId="37" xfId="1" applyFont="1" applyBorder="1" applyProtection="1"/>
    <xf numFmtId="0" fontId="3" fillId="0" borderId="37" xfId="1" applyFont="1" applyBorder="1" applyAlignment="1" applyProtection="1">
      <alignment horizontal="right" vertical="center"/>
    </xf>
    <xf numFmtId="0" fontId="3" fillId="0" borderId="11" xfId="1" applyFont="1" applyBorder="1" applyAlignment="1" applyProtection="1">
      <alignment horizontal="center"/>
    </xf>
    <xf numFmtId="0" fontId="9" fillId="0" borderId="6" xfId="1" applyFont="1" applyBorder="1" applyProtection="1"/>
    <xf numFmtId="0" fontId="9" fillId="0" borderId="7" xfId="1" applyFont="1" applyBorder="1" applyProtection="1"/>
    <xf numFmtId="0" fontId="5" fillId="0" borderId="8" xfId="1" applyFont="1" applyBorder="1" applyAlignment="1" applyProtection="1">
      <alignment horizontal="center" vertical="center"/>
    </xf>
    <xf numFmtId="0" fontId="6" fillId="0" borderId="7" xfId="1" applyFont="1" applyBorder="1" applyAlignment="1" applyProtection="1">
      <alignment vertical="center"/>
    </xf>
    <xf numFmtId="0" fontId="16" fillId="0" borderId="0" xfId="1" applyFont="1" applyFill="1" applyAlignment="1" applyProtection="1">
      <alignment vertical="center"/>
    </xf>
    <xf numFmtId="0" fontId="16" fillId="0" borderId="0" xfId="1" applyFont="1" applyAlignment="1" applyProtection="1">
      <alignment vertical="center"/>
    </xf>
    <xf numFmtId="0" fontId="3" fillId="0" borderId="8" xfId="1" applyFont="1" applyBorder="1" applyAlignment="1" applyProtection="1">
      <alignment horizontal="right" vertical="center"/>
    </xf>
    <xf numFmtId="0" fontId="3" fillId="0" borderId="8" xfId="1" applyFont="1" applyBorder="1" applyAlignment="1" applyProtection="1">
      <alignment horizontal="center"/>
    </xf>
    <xf numFmtId="0" fontId="6" fillId="0" borderId="8" xfId="1" applyFont="1" applyBorder="1" applyAlignment="1" applyProtection="1">
      <alignment vertical="center"/>
    </xf>
    <xf numFmtId="0" fontId="8" fillId="0" borderId="8" xfId="1" applyFont="1" applyBorder="1" applyAlignment="1" applyProtection="1">
      <alignment horizontal="center" vertical="center"/>
    </xf>
    <xf numFmtId="0" fontId="8" fillId="0" borderId="7" xfId="1" applyFont="1" applyBorder="1" applyAlignment="1" applyProtection="1">
      <alignment horizontal="left" vertical="center"/>
    </xf>
    <xf numFmtId="0" fontId="3" fillId="0" borderId="9" xfId="1" applyFont="1" applyBorder="1" applyAlignment="1" applyProtection="1">
      <alignment horizontal="center" vertical="center"/>
    </xf>
    <xf numFmtId="0" fontId="3" fillId="0" borderId="10" xfId="1" applyFont="1" applyBorder="1" applyAlignment="1" applyProtection="1">
      <alignment vertical="center"/>
    </xf>
    <xf numFmtId="0" fontId="17" fillId="0" borderId="10" xfId="1" applyFont="1" applyBorder="1" applyAlignment="1" applyProtection="1">
      <alignment vertical="center"/>
    </xf>
    <xf numFmtId="0" fontId="3" fillId="0" borderId="11" xfId="1" applyFont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center" vertical="center"/>
    </xf>
    <xf numFmtId="0" fontId="18" fillId="2" borderId="3" xfId="1" applyFont="1" applyFill="1" applyBorder="1" applyAlignment="1" applyProtection="1">
      <alignment horizontal="center" vertical="center"/>
    </xf>
    <xf numFmtId="0" fontId="18" fillId="0" borderId="13" xfId="1" applyFont="1" applyFill="1" applyBorder="1" applyAlignment="1" applyProtection="1">
      <alignment horizontal="center" vertical="center"/>
    </xf>
    <xf numFmtId="0" fontId="18" fillId="0" borderId="14" xfId="1" applyFont="1" applyFill="1" applyBorder="1" applyAlignment="1" applyProtection="1">
      <alignment horizontal="center" vertical="center"/>
    </xf>
    <xf numFmtId="0" fontId="18" fillId="0" borderId="15" xfId="1" applyFont="1" applyFill="1" applyBorder="1" applyAlignment="1" applyProtection="1">
      <alignment horizontal="center" vertical="center"/>
    </xf>
    <xf numFmtId="2" fontId="19" fillId="2" borderId="16" xfId="1" applyNumberFormat="1" applyFont="1" applyFill="1" applyBorder="1" applyAlignment="1" applyProtection="1">
      <alignment horizontal="center" vertical="center"/>
    </xf>
    <xf numFmtId="2" fontId="19" fillId="0" borderId="17" xfId="1" applyNumberFormat="1" applyFont="1" applyFill="1" applyBorder="1" applyAlignment="1" applyProtection="1">
      <alignment horizontal="center" vertical="center"/>
    </xf>
    <xf numFmtId="164" fontId="19" fillId="0" borderId="17" xfId="1" applyNumberFormat="1" applyFont="1" applyFill="1" applyBorder="1" applyAlignment="1" applyProtection="1">
      <alignment horizontal="center" vertical="center"/>
    </xf>
    <xf numFmtId="165" fontId="19" fillId="2" borderId="16" xfId="1" applyNumberFormat="1" applyFont="1" applyFill="1" applyBorder="1" applyAlignment="1" applyProtection="1">
      <alignment horizontal="center" vertical="center"/>
    </xf>
    <xf numFmtId="2" fontId="3" fillId="2" borderId="16" xfId="1" applyNumberFormat="1" applyFont="1" applyFill="1" applyBorder="1" applyAlignment="1" applyProtection="1">
      <alignment horizontal="center" vertical="center"/>
    </xf>
    <xf numFmtId="2" fontId="3" fillId="0" borderId="18" xfId="1" applyNumberFormat="1" applyFont="1" applyFill="1" applyBorder="1" applyAlignment="1" applyProtection="1">
      <alignment horizontal="center" vertical="center"/>
    </xf>
    <xf numFmtId="0" fontId="18" fillId="0" borderId="12" xfId="1" applyFont="1" applyFill="1" applyBorder="1" applyAlignment="1" applyProtection="1">
      <alignment horizontal="center" vertical="center"/>
    </xf>
    <xf numFmtId="2" fontId="3" fillId="2" borderId="0" xfId="1" applyNumberFormat="1" applyFont="1" applyFill="1" applyBorder="1" applyAlignment="1" applyProtection="1">
      <alignment horizontal="center" vertical="center"/>
    </xf>
    <xf numFmtId="2" fontId="3" fillId="0" borderId="19" xfId="1" applyNumberFormat="1" applyFont="1" applyFill="1" applyBorder="1" applyAlignment="1" applyProtection="1">
      <alignment horizontal="center" vertical="center"/>
    </xf>
    <xf numFmtId="2" fontId="3" fillId="0" borderId="20" xfId="1" applyNumberFormat="1" applyFont="1" applyFill="1" applyBorder="1" applyAlignment="1" applyProtection="1">
      <alignment horizontal="center" vertical="center"/>
    </xf>
    <xf numFmtId="0" fontId="18" fillId="0" borderId="21" xfId="1" applyFont="1" applyFill="1" applyBorder="1" applyAlignment="1" applyProtection="1">
      <alignment horizontal="center" vertical="center"/>
    </xf>
    <xf numFmtId="2" fontId="3" fillId="2" borderId="22" xfId="1" applyNumberFormat="1" applyFont="1" applyFill="1" applyBorder="1" applyAlignment="1" applyProtection="1">
      <alignment horizontal="center" vertical="center"/>
    </xf>
    <xf numFmtId="2" fontId="3" fillId="0" borderId="23" xfId="1" applyNumberFormat="1" applyFont="1" applyFill="1" applyBorder="1" applyAlignment="1" applyProtection="1">
      <alignment horizontal="center" vertical="center"/>
    </xf>
    <xf numFmtId="2" fontId="5" fillId="0" borderId="23" xfId="1" applyNumberFormat="1" applyFont="1" applyFill="1" applyBorder="1" applyAlignment="1" applyProtection="1">
      <alignment horizontal="center" vertical="center"/>
    </xf>
    <xf numFmtId="2" fontId="5" fillId="2" borderId="22" xfId="1" applyNumberFormat="1" applyFont="1" applyFill="1" applyBorder="1" applyAlignment="1" applyProtection="1">
      <alignment horizontal="center" vertical="center"/>
    </xf>
    <xf numFmtId="2" fontId="5" fillId="0" borderId="24" xfId="1" applyNumberFormat="1" applyFont="1" applyFill="1" applyBorder="1" applyAlignment="1" applyProtection="1">
      <alignment horizontal="center" vertical="center"/>
    </xf>
    <xf numFmtId="2" fontId="5" fillId="2" borderId="16" xfId="1" applyNumberFormat="1" applyFont="1" applyFill="1" applyBorder="1" applyAlignment="1" applyProtection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</xf>
    <xf numFmtId="2" fontId="5" fillId="0" borderId="18" xfId="1" applyNumberFormat="1" applyFont="1" applyFill="1" applyBorder="1" applyAlignment="1" applyProtection="1">
      <alignment horizontal="center" vertical="center"/>
    </xf>
    <xf numFmtId="2" fontId="5" fillId="2" borderId="0" xfId="1" applyNumberFormat="1" applyFont="1" applyFill="1" applyBorder="1" applyAlignment="1" applyProtection="1">
      <alignment horizontal="center" vertical="center"/>
    </xf>
    <xf numFmtId="2" fontId="5" fillId="0" borderId="19" xfId="1" applyNumberFormat="1" applyFont="1" applyFill="1" applyBorder="1" applyAlignment="1" applyProtection="1">
      <alignment horizontal="center" vertical="center"/>
    </xf>
    <xf numFmtId="2" fontId="5" fillId="0" borderId="20" xfId="1" applyNumberFormat="1" applyFont="1" applyFill="1" applyBorder="1" applyAlignment="1" applyProtection="1">
      <alignment horizontal="center" vertical="center"/>
    </xf>
    <xf numFmtId="2" fontId="18" fillId="2" borderId="0" xfId="1" applyNumberFormat="1" applyFont="1" applyFill="1" applyBorder="1" applyAlignment="1" applyProtection="1">
      <alignment horizontal="center" vertical="center"/>
    </xf>
    <xf numFmtId="2" fontId="18" fillId="0" borderId="19" xfId="1" applyNumberFormat="1" applyFont="1" applyFill="1" applyBorder="1" applyAlignment="1" applyProtection="1">
      <alignment horizontal="center" vertical="center"/>
    </xf>
    <xf numFmtId="2" fontId="18" fillId="0" borderId="20" xfId="1" applyNumberFormat="1" applyFont="1" applyFill="1" applyBorder="1" applyAlignment="1" applyProtection="1">
      <alignment horizontal="center" vertical="center"/>
    </xf>
    <xf numFmtId="2" fontId="18" fillId="2" borderId="22" xfId="1" applyNumberFormat="1" applyFont="1" applyFill="1" applyBorder="1" applyAlignment="1" applyProtection="1">
      <alignment horizontal="center" vertical="center"/>
    </xf>
    <xf numFmtId="2" fontId="18" fillId="0" borderId="23" xfId="1" applyNumberFormat="1" applyFont="1" applyFill="1" applyBorder="1" applyAlignment="1" applyProtection="1">
      <alignment horizontal="center" vertical="center"/>
    </xf>
    <xf numFmtId="2" fontId="18" fillId="0" borderId="24" xfId="1" applyNumberFormat="1" applyFont="1" applyFill="1" applyBorder="1" applyAlignment="1" applyProtection="1">
      <alignment horizontal="center" vertical="center"/>
    </xf>
    <xf numFmtId="2" fontId="18" fillId="2" borderId="16" xfId="1" applyNumberFormat="1" applyFont="1" applyFill="1" applyBorder="1" applyAlignment="1" applyProtection="1">
      <alignment horizontal="center" vertical="center"/>
    </xf>
    <xf numFmtId="2" fontId="18" fillId="0" borderId="17" xfId="1" applyNumberFormat="1" applyFont="1" applyFill="1" applyBorder="1" applyAlignment="1" applyProtection="1">
      <alignment horizontal="center" vertical="center"/>
    </xf>
    <xf numFmtId="2" fontId="18" fillId="0" borderId="18" xfId="1" applyNumberFormat="1" applyFont="1" applyFill="1" applyBorder="1" applyAlignment="1" applyProtection="1">
      <alignment horizontal="center" vertical="center"/>
    </xf>
    <xf numFmtId="2" fontId="3" fillId="0" borderId="24" xfId="1" applyNumberFormat="1" applyFont="1" applyFill="1" applyBorder="1" applyAlignment="1" applyProtection="1">
      <alignment horizontal="center" vertical="center"/>
    </xf>
    <xf numFmtId="2" fontId="3" fillId="0" borderId="17" xfId="1" applyNumberFormat="1" applyFont="1" applyFill="1" applyBorder="1" applyAlignment="1" applyProtection="1">
      <alignment horizontal="center" vertical="center"/>
    </xf>
    <xf numFmtId="2" fontId="18" fillId="2" borderId="25" xfId="1" applyNumberFormat="1" applyFont="1" applyFill="1" applyBorder="1" applyAlignment="1" applyProtection="1">
      <alignment horizontal="center" vertical="center"/>
    </xf>
    <xf numFmtId="0" fontId="18" fillId="0" borderId="26" xfId="1" applyFont="1" applyFill="1" applyBorder="1" applyAlignment="1" applyProtection="1">
      <alignment horizontal="center" vertical="center"/>
    </xf>
    <xf numFmtId="2" fontId="18" fillId="2" borderId="27" xfId="1" applyNumberFormat="1" applyFont="1" applyFill="1" applyBorder="1" applyAlignment="1" applyProtection="1">
      <alignment horizontal="center" vertical="center"/>
    </xf>
    <xf numFmtId="2" fontId="18" fillId="0" borderId="28" xfId="1" applyNumberFormat="1" applyFont="1" applyFill="1" applyBorder="1" applyAlignment="1" applyProtection="1">
      <alignment horizontal="center" vertical="center"/>
    </xf>
    <xf numFmtId="2" fontId="18" fillId="2" borderId="29" xfId="1" applyNumberFormat="1" applyFont="1" applyFill="1" applyBorder="1" applyAlignment="1" applyProtection="1">
      <alignment horizontal="center" vertical="center"/>
    </xf>
    <xf numFmtId="2" fontId="18" fillId="0" borderId="30" xfId="1" applyNumberFormat="1" applyFont="1" applyFill="1" applyBorder="1" applyAlignment="1" applyProtection="1">
      <alignment horizontal="center" vertical="center"/>
    </xf>
    <xf numFmtId="2" fontId="18" fillId="2" borderId="31" xfId="1" applyNumberFormat="1" applyFont="1" applyFill="1" applyBorder="1" applyAlignment="1" applyProtection="1">
      <alignment horizontal="center" vertical="center"/>
    </xf>
    <xf numFmtId="0" fontId="18" fillId="0" borderId="32" xfId="1" applyFont="1" applyFill="1" applyBorder="1" applyAlignment="1" applyProtection="1">
      <alignment horizontal="center" vertical="center"/>
    </xf>
    <xf numFmtId="2" fontId="18" fillId="2" borderId="33" xfId="1" applyNumberFormat="1" applyFont="1" applyFill="1" applyBorder="1" applyAlignment="1" applyProtection="1">
      <alignment horizontal="center" vertical="center"/>
    </xf>
    <xf numFmtId="2" fontId="18" fillId="0" borderId="34" xfId="1" applyNumberFormat="1" applyFont="1" applyFill="1" applyBorder="1" applyAlignment="1" applyProtection="1">
      <alignment horizontal="center" vertical="center"/>
    </xf>
    <xf numFmtId="2" fontId="18" fillId="2" borderId="8" xfId="1" applyNumberFormat="1" applyFont="1" applyFill="1" applyBorder="1" applyAlignment="1" applyProtection="1">
      <alignment horizontal="center" vertical="center"/>
    </xf>
    <xf numFmtId="2" fontId="18" fillId="0" borderId="35" xfId="1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Protection="1"/>
    <xf numFmtId="0" fontId="9" fillId="0" borderId="37" xfId="0" applyFont="1" applyBorder="1" applyProtection="1"/>
    <xf numFmtId="0" fontId="9" fillId="0" borderId="10" xfId="0" applyFont="1" applyBorder="1" applyProtection="1"/>
    <xf numFmtId="0" fontId="8" fillId="0" borderId="10" xfId="0" applyFont="1" applyBorder="1" applyAlignment="1" applyProtection="1">
      <alignment vertical="center"/>
    </xf>
    <xf numFmtId="0" fontId="9" fillId="0" borderId="11" xfId="0" applyFont="1" applyBorder="1" applyProtection="1"/>
    <xf numFmtId="0" fontId="3" fillId="0" borderId="1" xfId="0" applyFont="1" applyFill="1" applyBorder="1" applyAlignment="1" applyProtection="1">
      <alignment horizontal="right" vertical="center" indent="1"/>
    </xf>
    <xf numFmtId="1" fontId="3" fillId="0" borderId="3" xfId="0" applyNumberFormat="1" applyFont="1" applyBorder="1" applyAlignment="1" applyProtection="1">
      <alignment horizontal="left" vertical="center" indent="1"/>
    </xf>
    <xf numFmtId="0" fontId="3" fillId="0" borderId="0" xfId="0" applyFont="1" applyBorder="1" applyAlignment="1" applyProtection="1">
      <alignment horizontal="right" vertical="center" indent="1"/>
    </xf>
    <xf numFmtId="0" fontId="3" fillId="0" borderId="0" xfId="0" applyFont="1" applyBorder="1" applyAlignment="1" applyProtection="1">
      <alignment horizontal="left" vertical="center" indent="1"/>
    </xf>
    <xf numFmtId="0" fontId="3" fillId="0" borderId="2" xfId="0" applyFont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right" vertical="center" indent="1"/>
    </xf>
    <xf numFmtId="0" fontId="3" fillId="0" borderId="5" xfId="0" applyFont="1" applyBorder="1" applyProtection="1"/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0" fontId="4" fillId="0" borderId="4" xfId="0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left" vertical="center"/>
    </xf>
    <xf numFmtId="0" fontId="10" fillId="0" borderId="0" xfId="0" applyFont="1" applyBorder="1" applyProtection="1"/>
    <xf numFmtId="0" fontId="3" fillId="0" borderId="0" xfId="0" applyFont="1" applyBorder="1" applyProtection="1"/>
    <xf numFmtId="0" fontId="3" fillId="0" borderId="5" xfId="0" applyFont="1" applyBorder="1" applyAlignment="1" applyProtection="1">
      <alignment vertical="center"/>
    </xf>
    <xf numFmtId="0" fontId="3" fillId="0" borderId="0" xfId="0" applyFont="1" applyProtection="1"/>
    <xf numFmtId="0" fontId="3" fillId="0" borderId="4" xfId="0" applyFont="1" applyFill="1" applyBorder="1" applyAlignment="1" applyProtection="1">
      <alignment horizontal="right" vertical="center"/>
    </xf>
    <xf numFmtId="0" fontId="3" fillId="0" borderId="6" xfId="0" applyFont="1" applyBorder="1" applyAlignment="1" applyProtection="1">
      <alignment horizontal="right" indent="1"/>
    </xf>
    <xf numFmtId="0" fontId="3" fillId="0" borderId="7" xfId="0" applyFont="1" applyBorder="1" applyAlignment="1" applyProtection="1">
      <alignment horizontal="left" vertical="center" indent="1"/>
    </xf>
    <xf numFmtId="0" fontId="3" fillId="0" borderId="37" xfId="0" applyFont="1" applyBorder="1" applyAlignment="1" applyProtection="1">
      <alignment horizontal="left" vertical="center"/>
    </xf>
    <xf numFmtId="1" fontId="3" fillId="0" borderId="11" xfId="0" applyNumberFormat="1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right" vertical="center"/>
    </xf>
    <xf numFmtId="0" fontId="3" fillId="0" borderId="8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left"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vertical="center"/>
    </xf>
    <xf numFmtId="0" fontId="17" fillId="0" borderId="10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/>
    </xf>
    <xf numFmtId="0" fontId="3" fillId="0" borderId="36" xfId="0" applyFont="1" applyFill="1" applyBorder="1" applyAlignment="1" applyProtection="1">
      <alignment horizontal="center" vertical="center"/>
    </xf>
    <xf numFmtId="0" fontId="18" fillId="2" borderId="3" xfId="0" applyFont="1" applyFill="1" applyBorder="1" applyAlignment="1" applyProtection="1">
      <alignment horizontal="center" vertical="center"/>
    </xf>
    <xf numFmtId="0" fontId="18" fillId="0" borderId="13" xfId="0" applyFont="1" applyFill="1" applyBorder="1" applyAlignment="1" applyProtection="1">
      <alignment horizontal="center" vertical="center"/>
    </xf>
    <xf numFmtId="0" fontId="18" fillId="0" borderId="14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 applyProtection="1">
      <alignment horizontal="center" vertical="center"/>
    </xf>
    <xf numFmtId="2" fontId="19" fillId="2" borderId="16" xfId="0" applyNumberFormat="1" applyFont="1" applyFill="1" applyBorder="1" applyAlignment="1" applyProtection="1">
      <alignment horizontal="center" vertical="center"/>
    </xf>
    <xf numFmtId="2" fontId="19" fillId="0" borderId="17" xfId="0" applyNumberFormat="1" applyFont="1" applyFill="1" applyBorder="1" applyAlignment="1" applyProtection="1">
      <alignment horizontal="center" vertical="center"/>
    </xf>
    <xf numFmtId="165" fontId="19" fillId="0" borderId="17" xfId="0" applyNumberFormat="1" applyFont="1" applyFill="1" applyBorder="1" applyAlignment="1" applyProtection="1">
      <alignment horizontal="center" vertical="center"/>
    </xf>
    <xf numFmtId="165" fontId="19" fillId="2" borderId="16" xfId="0" applyNumberFormat="1" applyFont="1" applyFill="1" applyBorder="1" applyAlignment="1" applyProtection="1">
      <alignment horizontal="center" vertical="center"/>
    </xf>
    <xf numFmtId="2" fontId="19" fillId="0" borderId="18" xfId="0" applyNumberFormat="1" applyFont="1" applyFill="1" applyBorder="1" applyAlignment="1" applyProtection="1">
      <alignment horizontal="center" vertical="center"/>
    </xf>
    <xf numFmtId="2" fontId="19" fillId="2" borderId="0" xfId="0" applyNumberFormat="1" applyFont="1" applyFill="1" applyBorder="1" applyAlignment="1" applyProtection="1">
      <alignment horizontal="center" vertical="center"/>
    </xf>
    <xf numFmtId="2" fontId="19" fillId="0" borderId="19" xfId="0" applyNumberFormat="1" applyFont="1" applyFill="1" applyBorder="1" applyAlignment="1" applyProtection="1">
      <alignment horizontal="center" vertical="center"/>
    </xf>
    <xf numFmtId="2" fontId="19" fillId="0" borderId="20" xfId="0" applyNumberFormat="1" applyFont="1" applyFill="1" applyBorder="1" applyAlignment="1" applyProtection="1">
      <alignment horizontal="center" vertical="center"/>
    </xf>
    <xf numFmtId="0" fontId="18" fillId="0" borderId="21" xfId="0" applyFont="1" applyFill="1" applyBorder="1" applyAlignment="1" applyProtection="1">
      <alignment horizontal="center" vertical="center"/>
    </xf>
    <xf numFmtId="2" fontId="19" fillId="2" borderId="22" xfId="0" applyNumberFormat="1" applyFont="1" applyFill="1" applyBorder="1" applyAlignment="1" applyProtection="1">
      <alignment horizontal="center" vertical="center"/>
    </xf>
    <xf numFmtId="2" fontId="19" fillId="0" borderId="23" xfId="0" applyNumberFormat="1" applyFont="1" applyFill="1" applyBorder="1" applyAlignment="1" applyProtection="1">
      <alignment horizontal="center" vertical="center"/>
    </xf>
    <xf numFmtId="2" fontId="19" fillId="0" borderId="24" xfId="0" applyNumberFormat="1" applyFont="1" applyFill="1" applyBorder="1" applyAlignment="1" applyProtection="1">
      <alignment horizontal="center" vertical="center"/>
    </xf>
    <xf numFmtId="0" fontId="18" fillId="0" borderId="15" xfId="0" applyFont="1" applyFill="1" applyBorder="1" applyAlignment="1" applyProtection="1">
      <alignment horizontal="center" vertical="center"/>
    </xf>
    <xf numFmtId="2" fontId="18" fillId="2" borderId="16" xfId="0" applyNumberFormat="1" applyFont="1" applyFill="1" applyBorder="1" applyAlignment="1" applyProtection="1">
      <alignment horizontal="center" vertical="center"/>
    </xf>
    <xf numFmtId="2" fontId="18" fillId="0" borderId="17" xfId="0" applyNumberFormat="1" applyFont="1" applyFill="1" applyBorder="1" applyAlignment="1" applyProtection="1">
      <alignment horizontal="center" vertical="center"/>
    </xf>
    <xf numFmtId="2" fontId="18" fillId="0" borderId="18" xfId="0" applyNumberFormat="1" applyFont="1" applyFill="1" applyBorder="1" applyAlignment="1" applyProtection="1">
      <alignment horizontal="center" vertical="center"/>
    </xf>
    <xf numFmtId="2" fontId="18" fillId="2" borderId="0" xfId="0" applyNumberFormat="1" applyFont="1" applyFill="1" applyBorder="1" applyAlignment="1" applyProtection="1">
      <alignment horizontal="center" vertical="center"/>
    </xf>
    <xf numFmtId="2" fontId="18" fillId="0" borderId="19" xfId="0" applyNumberFormat="1" applyFont="1" applyFill="1" applyBorder="1" applyAlignment="1" applyProtection="1">
      <alignment horizontal="center" vertical="center"/>
    </xf>
    <xf numFmtId="2" fontId="18" fillId="0" borderId="20" xfId="0" applyNumberFormat="1" applyFont="1" applyFill="1" applyBorder="1" applyAlignment="1" applyProtection="1">
      <alignment horizontal="center" vertical="center"/>
    </xf>
    <xf numFmtId="2" fontId="18" fillId="2" borderId="22" xfId="0" applyNumberFormat="1" applyFont="1" applyFill="1" applyBorder="1" applyAlignment="1" applyProtection="1">
      <alignment horizontal="center" vertical="center"/>
    </xf>
    <xf numFmtId="2" fontId="18" fillId="0" borderId="23" xfId="0" applyNumberFormat="1" applyFont="1" applyFill="1" applyBorder="1" applyAlignment="1" applyProtection="1">
      <alignment horizontal="center" vertical="center"/>
    </xf>
    <xf numFmtId="2" fontId="18" fillId="0" borderId="24" xfId="0" applyNumberFormat="1" applyFont="1" applyFill="1" applyBorder="1" applyAlignment="1" applyProtection="1">
      <alignment horizontal="center" vertical="center"/>
    </xf>
    <xf numFmtId="2" fontId="18" fillId="2" borderId="25" xfId="0" applyNumberFormat="1" applyFont="1" applyFill="1" applyBorder="1" applyAlignment="1" applyProtection="1">
      <alignment horizontal="center" vertical="center"/>
    </xf>
    <xf numFmtId="2" fontId="3" fillId="2" borderId="16" xfId="0" applyNumberFormat="1" applyFont="1" applyFill="1" applyBorder="1" applyAlignment="1" applyProtection="1">
      <alignment horizontal="center" vertical="center"/>
    </xf>
    <xf numFmtId="2" fontId="3" fillId="0" borderId="17" xfId="0" applyNumberFormat="1" applyFont="1" applyFill="1" applyBorder="1" applyAlignment="1" applyProtection="1">
      <alignment horizontal="center" vertical="center"/>
    </xf>
    <xf numFmtId="2" fontId="3" fillId="0" borderId="18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>
      <alignment horizontal="center" vertical="center"/>
    </xf>
    <xf numFmtId="2" fontId="3" fillId="0" borderId="19" xfId="0" applyNumberFormat="1" applyFont="1" applyFill="1" applyBorder="1" applyAlignment="1" applyProtection="1">
      <alignment horizontal="center" vertical="center"/>
    </xf>
    <xf numFmtId="2" fontId="3" fillId="0" borderId="20" xfId="0" applyNumberFormat="1" applyFont="1" applyFill="1" applyBorder="1" applyAlignment="1" applyProtection="1">
      <alignment horizontal="center" vertical="center"/>
    </xf>
    <xf numFmtId="2" fontId="3" fillId="2" borderId="22" xfId="0" applyNumberFormat="1" applyFont="1" applyFill="1" applyBorder="1" applyAlignment="1" applyProtection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0" fontId="18" fillId="0" borderId="26" xfId="0" applyFont="1" applyFill="1" applyBorder="1" applyAlignment="1" applyProtection="1">
      <alignment horizontal="center" vertical="center"/>
    </xf>
    <xf numFmtId="2" fontId="18" fillId="2" borderId="27" xfId="0" applyNumberFormat="1" applyFont="1" applyFill="1" applyBorder="1" applyAlignment="1" applyProtection="1">
      <alignment horizontal="center" vertical="center"/>
    </xf>
    <xf numFmtId="2" fontId="18" fillId="0" borderId="28" xfId="0" applyNumberFormat="1" applyFont="1" applyFill="1" applyBorder="1" applyAlignment="1" applyProtection="1">
      <alignment horizontal="center" vertical="center"/>
    </xf>
    <xf numFmtId="2" fontId="18" fillId="2" borderId="29" xfId="0" applyNumberFormat="1" applyFont="1" applyFill="1" applyBorder="1" applyAlignment="1" applyProtection="1">
      <alignment horizontal="center" vertical="center"/>
    </xf>
    <xf numFmtId="2" fontId="18" fillId="0" borderId="30" xfId="0" applyNumberFormat="1" applyFont="1" applyFill="1" applyBorder="1" applyAlignment="1" applyProtection="1">
      <alignment horizontal="center" vertical="center"/>
    </xf>
    <xf numFmtId="2" fontId="18" fillId="2" borderId="31" xfId="0" applyNumberFormat="1" applyFont="1" applyFill="1" applyBorder="1" applyAlignment="1" applyProtection="1">
      <alignment horizontal="center" vertical="center"/>
    </xf>
    <xf numFmtId="0" fontId="18" fillId="0" borderId="32" xfId="0" applyFont="1" applyFill="1" applyBorder="1" applyAlignment="1" applyProtection="1">
      <alignment horizontal="center" vertical="center"/>
    </xf>
    <xf numFmtId="2" fontId="18" fillId="2" borderId="33" xfId="0" applyNumberFormat="1" applyFont="1" applyFill="1" applyBorder="1" applyAlignment="1" applyProtection="1">
      <alignment horizontal="center" vertical="center"/>
    </xf>
    <xf numFmtId="2" fontId="18" fillId="0" borderId="34" xfId="0" applyNumberFormat="1" applyFont="1" applyFill="1" applyBorder="1" applyAlignment="1" applyProtection="1">
      <alignment horizontal="center" vertical="center"/>
    </xf>
    <xf numFmtId="2" fontId="18" fillId="2" borderId="8" xfId="0" applyNumberFormat="1" applyFont="1" applyFill="1" applyBorder="1" applyAlignment="1" applyProtection="1">
      <alignment horizontal="center" vertical="center"/>
    </xf>
    <xf numFmtId="2" fontId="18" fillId="0" borderId="35" xfId="0" applyNumberFormat="1" applyFont="1" applyFill="1" applyBorder="1" applyAlignment="1" applyProtection="1">
      <alignment horizontal="center" vertical="center"/>
    </xf>
    <xf numFmtId="1" fontId="3" fillId="2" borderId="0" xfId="0" applyNumberFormat="1" applyFont="1" applyFill="1" applyBorder="1" applyAlignment="1" applyProtection="1">
      <alignment horizontal="center" vertical="center"/>
    </xf>
    <xf numFmtId="1" fontId="3" fillId="0" borderId="19" xfId="0" applyNumberFormat="1" applyFont="1" applyFill="1" applyBorder="1" applyAlignment="1" applyProtection="1">
      <alignment horizontal="center" vertical="center"/>
    </xf>
    <xf numFmtId="1" fontId="3" fillId="0" borderId="20" xfId="0" applyNumberFormat="1" applyFont="1" applyFill="1" applyBorder="1" applyAlignment="1" applyProtection="1">
      <alignment horizontal="center" vertical="center"/>
    </xf>
    <xf numFmtId="1" fontId="3" fillId="2" borderId="22" xfId="0" applyNumberFormat="1" applyFont="1" applyFill="1" applyBorder="1" applyAlignment="1" applyProtection="1">
      <alignment horizontal="center" vertical="center"/>
    </xf>
    <xf numFmtId="1" fontId="3" fillId="0" borderId="23" xfId="0" applyNumberFormat="1" applyFont="1" applyFill="1" applyBorder="1" applyAlignment="1" applyProtection="1">
      <alignment horizontal="center" vertical="center"/>
    </xf>
    <xf numFmtId="1" fontId="3" fillId="0" borderId="24" xfId="0" applyNumberFormat="1" applyFont="1" applyFill="1" applyBorder="1" applyAlignment="1" applyProtection="1">
      <alignment horizontal="center" vertical="center"/>
    </xf>
    <xf numFmtId="1" fontId="3" fillId="2" borderId="27" xfId="0" applyNumberFormat="1" applyFont="1" applyFill="1" applyBorder="1" applyAlignment="1" applyProtection="1">
      <alignment horizontal="center" vertical="center"/>
    </xf>
    <xf numFmtId="1" fontId="3" fillId="0" borderId="28" xfId="0" applyNumberFormat="1" applyFont="1" applyFill="1" applyBorder="1" applyAlignment="1" applyProtection="1">
      <alignment horizontal="center" vertical="center"/>
    </xf>
    <xf numFmtId="1" fontId="3" fillId="2" borderId="29" xfId="0" applyNumberFormat="1" applyFont="1" applyFill="1" applyBorder="1" applyAlignment="1" applyProtection="1">
      <alignment horizontal="center" vertical="center"/>
    </xf>
    <xf numFmtId="1" fontId="3" fillId="0" borderId="30" xfId="0" applyNumberFormat="1" applyFont="1" applyFill="1" applyBorder="1" applyAlignment="1" applyProtection="1">
      <alignment horizontal="center" vertical="center"/>
    </xf>
    <xf numFmtId="1" fontId="3" fillId="2" borderId="31" xfId="0" applyNumberFormat="1" applyFont="1" applyFill="1" applyBorder="1" applyAlignment="1" applyProtection="1">
      <alignment horizontal="center" vertical="center"/>
    </xf>
    <xf numFmtId="1" fontId="3" fillId="2" borderId="25" xfId="0" applyNumberFormat="1" applyFont="1" applyFill="1" applyBorder="1" applyAlignment="1" applyProtection="1">
      <alignment horizontal="center" vertical="center"/>
    </xf>
    <xf numFmtId="1" fontId="3" fillId="2" borderId="33" xfId="0" applyNumberFormat="1" applyFont="1" applyFill="1" applyBorder="1" applyAlignment="1" applyProtection="1">
      <alignment horizontal="center" vertical="center"/>
    </xf>
    <xf numFmtId="1" fontId="3" fillId="0" borderId="34" xfId="0" applyNumberFormat="1" applyFont="1" applyFill="1" applyBorder="1" applyAlignment="1" applyProtection="1">
      <alignment horizontal="center" vertical="center"/>
    </xf>
    <xf numFmtId="1" fontId="3" fillId="2" borderId="8" xfId="0" applyNumberFormat="1" applyFont="1" applyFill="1" applyBorder="1" applyAlignment="1" applyProtection="1">
      <alignment horizontal="center" vertical="center"/>
    </xf>
    <xf numFmtId="1" fontId="3" fillId="0" borderId="35" xfId="0" applyNumberFormat="1" applyFont="1" applyFill="1" applyBorder="1" applyAlignment="1" applyProtection="1">
      <alignment horizontal="center" vertical="center"/>
    </xf>
    <xf numFmtId="1" fontId="3" fillId="2" borderId="16" xfId="0" applyNumberFormat="1" applyFont="1" applyFill="1" applyBorder="1" applyAlignment="1" applyProtection="1">
      <alignment horizontal="center" vertical="center"/>
    </xf>
    <xf numFmtId="1" fontId="3" fillId="0" borderId="17" xfId="0" applyNumberFormat="1" applyFont="1" applyFill="1" applyBorder="1" applyAlignment="1" applyProtection="1">
      <alignment horizontal="center" vertic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1" fontId="5" fillId="0" borderId="19" xfId="0" applyNumberFormat="1" applyFont="1" applyFill="1" applyBorder="1" applyAlignment="1" applyProtection="1">
      <alignment horizontal="center" vertical="center"/>
    </xf>
    <xf numFmtId="1" fontId="5" fillId="2" borderId="0" xfId="0" applyNumberFormat="1" applyFont="1" applyFill="1" applyBorder="1" applyAlignment="1" applyProtection="1">
      <alignment horizontal="center" vertical="center"/>
    </xf>
    <xf numFmtId="1" fontId="5" fillId="0" borderId="20" xfId="0" applyNumberFormat="1" applyFont="1" applyFill="1" applyBorder="1" applyAlignment="1" applyProtection="1">
      <alignment horizontal="center" vertical="center"/>
    </xf>
    <xf numFmtId="1" fontId="5" fillId="2" borderId="25" xfId="0" applyNumberFormat="1" applyFont="1" applyFill="1" applyBorder="1" applyAlignment="1" applyProtection="1">
      <alignment horizontal="center" vertical="center"/>
    </xf>
    <xf numFmtId="1" fontId="5" fillId="0" borderId="23" xfId="0" applyNumberFormat="1" applyFont="1" applyFill="1" applyBorder="1" applyAlignment="1" applyProtection="1">
      <alignment horizontal="center" vertical="center"/>
    </xf>
    <xf numFmtId="1" fontId="5" fillId="2" borderId="22" xfId="0" applyNumberFormat="1" applyFont="1" applyFill="1" applyBorder="1" applyAlignment="1" applyProtection="1">
      <alignment horizontal="center" vertical="center"/>
    </xf>
    <xf numFmtId="1" fontId="5" fillId="0" borderId="24" xfId="0" applyNumberFormat="1" applyFont="1" applyFill="1" applyBorder="1" applyAlignment="1" applyProtection="1">
      <alignment horizontal="center" vertical="center"/>
    </xf>
    <xf numFmtId="1" fontId="5" fillId="2" borderId="31" xfId="0" applyNumberFormat="1" applyFont="1" applyFill="1" applyBorder="1" applyAlignment="1" applyProtection="1">
      <alignment horizontal="center" vertical="center"/>
    </xf>
    <xf numFmtId="1" fontId="5" fillId="2" borderId="33" xfId="0" applyNumberFormat="1" applyFont="1" applyFill="1" applyBorder="1" applyAlignment="1" applyProtection="1">
      <alignment horizontal="center" vertical="center"/>
    </xf>
    <xf numFmtId="1" fontId="5" fillId="0" borderId="34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0" borderId="35" xfId="0" applyNumberFormat="1" applyFont="1" applyFill="1" applyBorder="1" applyAlignment="1" applyProtection="1">
      <alignment horizontal="center" vertical="center"/>
    </xf>
    <xf numFmtId="2" fontId="3" fillId="2" borderId="27" xfId="0" applyNumberFormat="1" applyFont="1" applyFill="1" applyBorder="1" applyAlignment="1" applyProtection="1">
      <alignment horizontal="center" vertical="center"/>
    </xf>
    <xf numFmtId="2" fontId="3" fillId="0" borderId="28" xfId="0" applyNumberFormat="1" applyFont="1" applyFill="1" applyBorder="1" applyAlignment="1" applyProtection="1">
      <alignment horizontal="center" vertical="center"/>
    </xf>
    <xf numFmtId="2" fontId="3" fillId="2" borderId="29" xfId="0" applyNumberFormat="1" applyFont="1" applyFill="1" applyBorder="1" applyAlignment="1" applyProtection="1">
      <alignment horizontal="center" vertical="center"/>
    </xf>
    <xf numFmtId="2" fontId="3" fillId="0" borderId="30" xfId="0" applyNumberFormat="1" applyFont="1" applyFill="1" applyBorder="1" applyAlignment="1" applyProtection="1">
      <alignment horizontal="center" vertical="center"/>
    </xf>
    <xf numFmtId="2" fontId="3" fillId="2" borderId="31" xfId="0" applyNumberFormat="1" applyFont="1" applyFill="1" applyBorder="1" applyAlignment="1" applyProtection="1">
      <alignment horizontal="center" vertical="center"/>
    </xf>
    <xf numFmtId="2" fontId="3" fillId="2" borderId="25" xfId="0" applyNumberFormat="1" applyFont="1" applyFill="1" applyBorder="1" applyAlignment="1" applyProtection="1">
      <alignment horizontal="center" vertical="center"/>
    </xf>
    <xf numFmtId="2" fontId="3" fillId="2" borderId="33" xfId="0" applyNumberFormat="1" applyFont="1" applyFill="1" applyBorder="1" applyAlignment="1" applyProtection="1">
      <alignment horizontal="center" vertical="center"/>
    </xf>
    <xf numFmtId="2" fontId="3" fillId="0" borderId="34" xfId="0" applyNumberFormat="1" applyFont="1" applyFill="1" applyBorder="1" applyAlignment="1" applyProtection="1">
      <alignment horizontal="center" vertical="center"/>
    </xf>
    <xf numFmtId="2" fontId="3" fillId="2" borderId="8" xfId="0" applyNumberFormat="1" applyFont="1" applyFill="1" applyBorder="1" applyAlignment="1" applyProtection="1">
      <alignment horizontal="center" vertical="center"/>
    </xf>
    <xf numFmtId="2" fontId="3" fillId="0" borderId="35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2" fontId="5" fillId="2" borderId="0" xfId="0" applyNumberFormat="1" applyFont="1" applyFill="1" applyBorder="1" applyAlignment="1" applyProtection="1">
      <alignment horizontal="center" vertical="center"/>
    </xf>
    <xf numFmtId="2" fontId="5" fillId="0" borderId="20" xfId="0" applyNumberFormat="1" applyFont="1" applyFill="1" applyBorder="1" applyAlignment="1" applyProtection="1">
      <alignment horizontal="center" vertical="center"/>
    </xf>
    <xf numFmtId="2" fontId="5" fillId="2" borderId="31" xfId="0" applyNumberFormat="1" applyFont="1" applyFill="1" applyBorder="1" applyAlignment="1" applyProtection="1">
      <alignment horizontal="center" vertical="center"/>
    </xf>
    <xf numFmtId="2" fontId="5" fillId="2" borderId="25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2" fontId="5" fillId="2" borderId="22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2" fontId="5" fillId="2" borderId="33" xfId="0" applyNumberFormat="1" applyFont="1" applyFill="1" applyBorder="1" applyAlignment="1" applyProtection="1">
      <alignment horizontal="center" vertical="center"/>
    </xf>
    <xf numFmtId="2" fontId="5" fillId="0" borderId="34" xfId="0" applyNumberFormat="1" applyFont="1" applyFill="1" applyBorder="1" applyAlignment="1" applyProtection="1">
      <alignment horizontal="center" vertical="center"/>
    </xf>
    <xf numFmtId="2" fontId="5" fillId="2" borderId="8" xfId="0" applyNumberFormat="1" applyFont="1" applyFill="1" applyBorder="1" applyAlignment="1" applyProtection="1">
      <alignment horizontal="center" vertical="center"/>
    </xf>
    <xf numFmtId="2" fontId="5" fillId="0" borderId="35" xfId="0" applyNumberFormat="1" applyFont="1" applyFill="1" applyBorder="1" applyAlignment="1" applyProtection="1">
      <alignment horizontal="center" vertical="center"/>
    </xf>
    <xf numFmtId="2" fontId="5" fillId="2" borderId="27" xfId="0" applyNumberFormat="1" applyFont="1" applyFill="1" applyBorder="1" applyAlignment="1" applyProtection="1">
      <alignment horizontal="center" vertical="center"/>
    </xf>
    <xf numFmtId="2" fontId="5" fillId="0" borderId="28" xfId="0" applyNumberFormat="1" applyFont="1" applyFill="1" applyBorder="1" applyAlignment="1" applyProtection="1">
      <alignment horizontal="center" vertical="center"/>
    </xf>
    <xf numFmtId="2" fontId="5" fillId="2" borderId="29" xfId="0" applyNumberFormat="1" applyFont="1" applyFill="1" applyBorder="1" applyAlignment="1" applyProtection="1">
      <alignment horizontal="center" vertical="center"/>
    </xf>
    <xf numFmtId="2" fontId="5" fillId="0" borderId="30" xfId="0" applyNumberFormat="1" applyFont="1" applyFill="1" applyBorder="1" applyAlignment="1" applyProtection="1">
      <alignment horizontal="center" vertical="center"/>
    </xf>
    <xf numFmtId="2" fontId="5" fillId="2" borderId="16" xfId="0" applyNumberFormat="1" applyFont="1" applyFill="1" applyBorder="1" applyAlignment="1" applyProtection="1">
      <alignment horizontal="center" vertical="center"/>
    </xf>
    <xf numFmtId="2" fontId="5" fillId="0" borderId="17" xfId="0" applyNumberFormat="1" applyFont="1" applyFill="1" applyBorder="1" applyAlignment="1" applyProtection="1">
      <alignment horizontal="center" vertical="center"/>
    </xf>
    <xf numFmtId="2" fontId="5" fillId="0" borderId="18" xfId="0" applyNumberFormat="1" applyFont="1" applyFill="1" applyBorder="1" applyAlignment="1" applyProtection="1">
      <alignment horizontal="center" vertical="center"/>
    </xf>
    <xf numFmtId="164" fontId="19" fillId="0" borderId="17" xfId="0" applyNumberFormat="1" applyFont="1" applyFill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/>
    </xf>
    <xf numFmtId="0" fontId="3" fillId="0" borderId="0" xfId="1" applyFont="1" applyBorder="1" applyProtection="1"/>
    <xf numFmtId="0" fontId="10" fillId="0" borderId="0" xfId="1" applyFont="1" applyBorder="1" applyProtection="1"/>
    <xf numFmtId="0" fontId="3" fillId="0" borderId="0" xfId="1" applyFont="1" applyBorder="1" applyAlignment="1" applyProtection="1">
      <alignment vertical="center"/>
    </xf>
    <xf numFmtId="1" fontId="3" fillId="0" borderId="11" xfId="1" applyNumberFormat="1" applyFont="1" applyBorder="1" applyAlignment="1" applyProtection="1">
      <alignment horizontal="center"/>
    </xf>
    <xf numFmtId="2" fontId="19" fillId="0" borderId="18" xfId="1" applyNumberFormat="1" applyFont="1" applyFill="1" applyBorder="1" applyAlignment="1" applyProtection="1">
      <alignment horizontal="center" vertical="center"/>
    </xf>
    <xf numFmtId="2" fontId="19" fillId="2" borderId="0" xfId="1" applyNumberFormat="1" applyFont="1" applyFill="1" applyBorder="1" applyAlignment="1" applyProtection="1">
      <alignment horizontal="center" vertical="center"/>
    </xf>
    <xf numFmtId="2" fontId="19" fillId="0" borderId="19" xfId="1" applyNumberFormat="1" applyFont="1" applyFill="1" applyBorder="1" applyAlignment="1" applyProtection="1">
      <alignment horizontal="center" vertical="center"/>
    </xf>
    <xf numFmtId="2" fontId="19" fillId="0" borderId="20" xfId="1" applyNumberFormat="1" applyFont="1" applyFill="1" applyBorder="1" applyAlignment="1" applyProtection="1">
      <alignment horizontal="center" vertical="center"/>
    </xf>
    <xf numFmtId="2" fontId="19" fillId="2" borderId="22" xfId="1" applyNumberFormat="1" applyFont="1" applyFill="1" applyBorder="1" applyAlignment="1" applyProtection="1">
      <alignment horizontal="center" vertical="center"/>
    </xf>
    <xf numFmtId="2" fontId="19" fillId="0" borderId="23" xfId="1" applyNumberFormat="1" applyFont="1" applyFill="1" applyBorder="1" applyAlignment="1" applyProtection="1">
      <alignment horizontal="center" vertical="center"/>
    </xf>
    <xf numFmtId="2" fontId="19" fillId="0" borderId="24" xfId="1" applyNumberFormat="1" applyFont="1" applyFill="1" applyBorder="1" applyAlignment="1" applyProtection="1">
      <alignment horizontal="center" vertical="center"/>
    </xf>
    <xf numFmtId="2" fontId="3" fillId="2" borderId="25" xfId="1" applyNumberFormat="1" applyFont="1" applyFill="1" applyBorder="1" applyAlignment="1" applyProtection="1">
      <alignment horizontal="center" vertical="center"/>
    </xf>
    <xf numFmtId="2" fontId="3" fillId="2" borderId="8" xfId="1" applyNumberFormat="1" applyFont="1" applyFill="1" applyBorder="1" applyAlignment="1" applyProtection="1">
      <alignment horizontal="center" vertical="center"/>
    </xf>
    <xf numFmtId="2" fontId="3" fillId="0" borderId="34" xfId="1" applyNumberFormat="1" applyFont="1" applyFill="1" applyBorder="1" applyAlignment="1" applyProtection="1">
      <alignment horizontal="center" vertical="center"/>
    </xf>
    <xf numFmtId="2" fontId="3" fillId="0" borderId="35" xfId="1" applyNumberFormat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2" fontId="3" fillId="2" borderId="3" xfId="1" applyNumberFormat="1" applyFont="1" applyFill="1" applyBorder="1" applyAlignment="1" applyProtection="1">
      <alignment horizontal="center" vertical="center"/>
    </xf>
    <xf numFmtId="2" fontId="3" fillId="0" borderId="13" xfId="1" applyNumberFormat="1" applyFont="1" applyFill="1" applyBorder="1" applyAlignment="1" applyProtection="1">
      <alignment horizontal="center" vertical="center"/>
    </xf>
    <xf numFmtId="2" fontId="3" fillId="0" borderId="14" xfId="1" applyNumberFormat="1" applyFont="1" applyFill="1" applyBorder="1" applyAlignment="1" applyProtection="1">
      <alignment horizontal="center" vertical="center"/>
    </xf>
    <xf numFmtId="2" fontId="3" fillId="2" borderId="6" xfId="1" applyNumberFormat="1" applyFont="1" applyFill="1" applyBorder="1" applyAlignment="1" applyProtection="1">
      <alignment horizontal="center" vertical="center"/>
    </xf>
    <xf numFmtId="2" fontId="3" fillId="2" borderId="1" xfId="1" applyNumberFormat="1" applyFont="1" applyFill="1" applyBorder="1" applyAlignment="1" applyProtection="1">
      <alignment horizontal="center" vertical="center"/>
    </xf>
    <xf numFmtId="2" fontId="5" fillId="2" borderId="25" xfId="1" applyNumberFormat="1" applyFont="1" applyFill="1" applyBorder="1" applyAlignment="1" applyProtection="1">
      <alignment horizontal="center" vertical="center"/>
    </xf>
    <xf numFmtId="165" fontId="19" fillId="0" borderId="17" xfId="1" applyNumberFormat="1" applyFont="1" applyFill="1" applyBorder="1" applyAlignment="1" applyProtection="1">
      <alignment horizontal="center" vertical="center"/>
    </xf>
    <xf numFmtId="0" fontId="11" fillId="0" borderId="0" xfId="1" applyFont="1" applyFill="1" applyAlignment="1" applyProtection="1">
      <alignment horizontal="right" vertical="center"/>
    </xf>
    <xf numFmtId="0" fontId="3" fillId="0" borderId="3" xfId="1" applyFont="1" applyFill="1" applyBorder="1" applyAlignment="1" applyProtection="1">
      <alignment horizontal="right" vertical="center"/>
    </xf>
    <xf numFmtId="0" fontId="19" fillId="0" borderId="0" xfId="1" applyFont="1" applyFill="1" applyBorder="1" applyAlignment="1" applyProtection="1">
      <alignment horizontal="right" vertical="center"/>
    </xf>
    <xf numFmtId="0" fontId="5" fillId="0" borderId="8" xfId="1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center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left" vertical="center"/>
    </xf>
    <xf numFmtId="0" fontId="19" fillId="0" borderId="2" xfId="0" applyFont="1" applyFill="1" applyBorder="1" applyAlignment="1" applyProtection="1">
      <alignment horizontal="left" vertical="center"/>
    </xf>
    <xf numFmtId="2" fontId="5" fillId="2" borderId="8" xfId="1" applyNumberFormat="1" applyFont="1" applyFill="1" applyBorder="1" applyAlignment="1" applyProtection="1">
      <alignment horizontal="center" vertical="center"/>
    </xf>
    <xf numFmtId="2" fontId="5" fillId="0" borderId="34" xfId="1" applyNumberFormat="1" applyFont="1" applyFill="1" applyBorder="1" applyAlignment="1" applyProtection="1">
      <alignment horizontal="center" vertical="center"/>
    </xf>
    <xf numFmtId="2" fontId="5" fillId="0" borderId="35" xfId="1" applyNumberFormat="1" applyFont="1" applyFill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166" fontId="3" fillId="0" borderId="2" xfId="1" applyNumberFormat="1" applyFont="1" applyBorder="1" applyAlignment="1" applyProtection="1">
      <alignment horizontal="center" vertical="center"/>
    </xf>
    <xf numFmtId="1" fontId="3" fillId="0" borderId="2" xfId="1" applyNumberFormat="1" applyFont="1" applyBorder="1" applyAlignment="1" applyProtection="1">
      <alignment horizontal="center" vertical="center"/>
    </xf>
    <xf numFmtId="1" fontId="3" fillId="0" borderId="3" xfId="0" applyNumberFormat="1" applyFont="1" applyBorder="1" applyAlignment="1" applyProtection="1">
      <alignment horizontal="center" vertical="center"/>
    </xf>
    <xf numFmtId="166" fontId="3" fillId="0" borderId="5" xfId="1" applyNumberFormat="1" applyFont="1" applyBorder="1" applyAlignment="1" applyProtection="1">
      <alignment horizontal="center"/>
    </xf>
    <xf numFmtId="0" fontId="10" fillId="0" borderId="37" xfId="1" applyFont="1" applyBorder="1" applyAlignment="1" applyProtection="1">
      <alignment horizontal="center" vertical="center"/>
    </xf>
    <xf numFmtId="0" fontId="10" fillId="0" borderId="10" xfId="1" applyFont="1" applyBorder="1" applyAlignment="1" applyProtection="1">
      <alignment horizontal="center" vertical="center"/>
    </xf>
    <xf numFmtId="0" fontId="10" fillId="0" borderId="11" xfId="1" applyFont="1" applyBorder="1" applyAlignment="1" applyProtection="1">
      <alignment horizontal="center" vertical="center"/>
    </xf>
    <xf numFmtId="0" fontId="10" fillId="0" borderId="37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1" fillId="0" borderId="0" xfId="1" applyFont="1" applyAlignment="1" applyProtection="1">
      <alignment horizontal="left" vertical="center"/>
    </xf>
    <xf numFmtId="0" fontId="11" fillId="0" borderId="0" xfId="0" applyFont="1" applyProtection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133_arkon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133</v>
          </cell>
        </row>
        <row r="3">
          <cell r="B3">
            <v>1.1274939801644746</v>
          </cell>
          <cell r="K3">
            <v>200</v>
          </cell>
        </row>
        <row r="4">
          <cell r="K4">
            <v>515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zoomScaleNormal="100" workbookViewId="0">
      <selection activeCell="K2" sqref="K2"/>
    </sheetView>
  </sheetViews>
  <sheetFormatPr defaultColWidth="9" defaultRowHeight="15.5" x14ac:dyDescent="0.35"/>
  <cols>
    <col min="1" max="1" width="7.75" style="5" customWidth="1"/>
    <col min="2" max="4" width="9" style="5"/>
    <col min="5" max="5" width="9.58203125" style="5" customWidth="1"/>
    <col min="6" max="6" width="11.5" style="5" customWidth="1"/>
    <col min="7" max="10" width="9" style="5"/>
    <col min="11" max="11" width="10.75" style="5" customWidth="1"/>
    <col min="12" max="16384" width="9" style="5"/>
  </cols>
  <sheetData>
    <row r="1" spans="1:1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  <c r="K1" s="302" t="s">
        <v>48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21</v>
      </c>
      <c r="F3" s="9"/>
      <c r="G3" s="7"/>
      <c r="H3" s="7"/>
      <c r="I3" s="7"/>
      <c r="J3" s="10"/>
      <c r="K3" s="11"/>
    </row>
    <row r="4" spans="1:11" x14ac:dyDescent="0.35">
      <c r="A4" s="1"/>
      <c r="B4" s="2"/>
      <c r="C4" s="2"/>
      <c r="D4" s="2"/>
      <c r="E4" s="2"/>
      <c r="F4" s="1"/>
      <c r="G4" s="2"/>
      <c r="H4" s="2"/>
      <c r="I4" s="2"/>
      <c r="J4" s="3"/>
      <c r="K4" s="4"/>
    </row>
    <row r="5" spans="1:11" x14ac:dyDescent="0.35">
      <c r="A5" s="296" t="s">
        <v>4</v>
      </c>
      <c r="B5" s="297"/>
      <c r="C5" s="297"/>
      <c r="D5" s="297"/>
      <c r="E5" s="298"/>
      <c r="F5" s="296" t="s">
        <v>5</v>
      </c>
      <c r="G5" s="297"/>
      <c r="H5" s="297"/>
      <c r="I5" s="298"/>
      <c r="J5" s="296" t="s">
        <v>45</v>
      </c>
      <c r="K5" s="298"/>
    </row>
    <row r="6" spans="1:11" x14ac:dyDescent="0.35">
      <c r="A6" s="12" t="s">
        <v>8</v>
      </c>
      <c r="B6" s="13">
        <v>10000</v>
      </c>
      <c r="C6" s="14" t="s">
        <v>12</v>
      </c>
      <c r="D6" s="15">
        <v>6.3E-3</v>
      </c>
      <c r="E6" s="16"/>
      <c r="F6" s="24" t="s">
        <v>47</v>
      </c>
      <c r="G6" s="291">
        <v>0.09</v>
      </c>
      <c r="H6" s="17" t="s">
        <v>40</v>
      </c>
      <c r="I6" s="18">
        <v>8.0000000000000002E-3</v>
      </c>
      <c r="J6" s="19" t="s">
        <v>1</v>
      </c>
      <c r="K6" s="20">
        <v>40</v>
      </c>
    </row>
    <row r="7" spans="1:11" x14ac:dyDescent="0.35">
      <c r="A7" s="21" t="s">
        <v>9</v>
      </c>
      <c r="B7" s="22">
        <v>1310</v>
      </c>
      <c r="E7" s="23"/>
      <c r="F7" s="24"/>
      <c r="G7" s="25"/>
      <c r="H7" s="26" t="s">
        <v>22</v>
      </c>
      <c r="I7" s="27"/>
      <c r="J7" s="19" t="s">
        <v>23</v>
      </c>
      <c r="K7" s="20">
        <v>335</v>
      </c>
    </row>
    <row r="8" spans="1:11" ht="16.5" x14ac:dyDescent="0.35">
      <c r="A8" s="21" t="s">
        <v>10</v>
      </c>
      <c r="B8" s="22">
        <v>184</v>
      </c>
      <c r="C8" s="28" t="s">
        <v>38</v>
      </c>
      <c r="E8" s="29"/>
      <c r="F8" s="24" t="s">
        <v>39</v>
      </c>
      <c r="G8" s="295">
        <v>1.83</v>
      </c>
      <c r="H8" s="30" t="s">
        <v>41</v>
      </c>
      <c r="I8" s="31">
        <v>5.1999999999999998E-2</v>
      </c>
      <c r="J8" s="19" t="s">
        <v>24</v>
      </c>
      <c r="K8" s="20">
        <v>200</v>
      </c>
    </row>
    <row r="9" spans="1:11" x14ac:dyDescent="0.35">
      <c r="A9" s="32" t="s">
        <v>11</v>
      </c>
      <c r="B9" s="33">
        <v>2.46</v>
      </c>
      <c r="C9" s="34"/>
      <c r="D9" s="35" t="s">
        <v>43</v>
      </c>
      <c r="E9" s="36">
        <v>2</v>
      </c>
      <c r="F9" s="37"/>
      <c r="G9" s="38"/>
      <c r="H9" s="39" t="s">
        <v>6</v>
      </c>
      <c r="I9" s="40"/>
      <c r="J9" s="37"/>
      <c r="K9" s="38"/>
    </row>
    <row r="10" spans="1:11" x14ac:dyDescent="0.35">
      <c r="A10" s="41"/>
      <c r="B10" s="42"/>
      <c r="C10" s="42"/>
      <c r="D10" s="42"/>
      <c r="E10" s="2"/>
      <c r="F10" s="43"/>
      <c r="G10" s="44"/>
      <c r="H10" s="39"/>
      <c r="I10" s="45"/>
      <c r="J10" s="46"/>
      <c r="K10" s="47"/>
    </row>
    <row r="11" spans="1:11" x14ac:dyDescent="0.35">
      <c r="A11" s="48" t="s">
        <v>2</v>
      </c>
      <c r="B11" s="49"/>
      <c r="C11" s="49"/>
      <c r="D11" s="49"/>
      <c r="E11" s="49"/>
      <c r="F11" s="49" t="s">
        <v>42</v>
      </c>
      <c r="G11" s="50"/>
      <c r="H11" s="50"/>
      <c r="I11" s="50"/>
      <c r="J11" s="49"/>
      <c r="K11" s="51"/>
    </row>
    <row r="12" spans="1:11" x14ac:dyDescent="0.35">
      <c r="A12" s="52" t="s">
        <v>44</v>
      </c>
      <c r="B12" s="53">
        <v>0</v>
      </c>
      <c r="C12" s="54">
        <v>1</v>
      </c>
      <c r="D12" s="53">
        <v>2</v>
      </c>
      <c r="E12" s="54">
        <v>3</v>
      </c>
      <c r="F12" s="53">
        <v>4</v>
      </c>
      <c r="G12" s="54">
        <v>5</v>
      </c>
      <c r="H12" s="53">
        <v>6</v>
      </c>
      <c r="I12" s="54">
        <v>7</v>
      </c>
      <c r="J12" s="53">
        <v>8</v>
      </c>
      <c r="K12" s="55">
        <v>9</v>
      </c>
    </row>
    <row r="13" spans="1:11" x14ac:dyDescent="0.35">
      <c r="A13" s="56">
        <v>0</v>
      </c>
      <c r="B13" s="57">
        <v>0</v>
      </c>
      <c r="C13" s="58">
        <v>0</v>
      </c>
      <c r="D13" s="57">
        <v>0</v>
      </c>
      <c r="E13" s="59">
        <f t="shared" ref="E13:K21" si="0">((((($A13+E$12)/1000)^4)*$B$6)-(((($A13+E$12)/1000)^3)*$B$7)+(((($A13+E$12)/1000)^2)*$B$8)+((($A13+E$12)/1000)*$B$9)-$D$6)*3.6</f>
        <v>9.7251839999999978E-3</v>
      </c>
      <c r="F13" s="60">
        <f t="shared" si="0"/>
        <v>2.3049792000000003E-2</v>
      </c>
      <c r="G13" s="58">
        <f t="shared" si="0"/>
        <v>3.7593000000000001E-2</v>
      </c>
      <c r="H13" s="57">
        <f t="shared" si="0"/>
        <v>5.3330400000000007E-2</v>
      </c>
      <c r="I13" s="58">
        <f t="shared" si="0"/>
        <v>7.0238448000000009E-2</v>
      </c>
      <c r="J13" s="61">
        <f t="shared" si="0"/>
        <v>8.8294463999999989E-2</v>
      </c>
      <c r="K13" s="62">
        <f t="shared" si="0"/>
        <v>0.107476632</v>
      </c>
    </row>
    <row r="14" spans="1:11" x14ac:dyDescent="0.35">
      <c r="A14" s="63">
        <v>10</v>
      </c>
      <c r="B14" s="64">
        <f t="shared" ref="B14:D22" si="1">((((($A14+B$12)/1000)^4)*$B$6)-(((($A14+B$12)/1000)^3)*$B$7)+(((($A14+B$12)/1000)^2)*$B$8)+((($A14+B$12)/1000)*$B$9)-$D$6)*3.6</f>
        <v>0.12776400000000002</v>
      </c>
      <c r="C14" s="65">
        <f t="shared" si="1"/>
        <v>0.14913648000000002</v>
      </c>
      <c r="D14" s="64">
        <f t="shared" si="1"/>
        <v>0.171574848</v>
      </c>
      <c r="E14" s="65">
        <f t="shared" si="0"/>
        <v>0.19506074400000001</v>
      </c>
      <c r="F14" s="64">
        <f t="shared" si="0"/>
        <v>0.219576672</v>
      </c>
      <c r="G14" s="65">
        <f t="shared" si="0"/>
        <v>0.24510599999999999</v>
      </c>
      <c r="H14" s="64">
        <f t="shared" si="0"/>
        <v>0.27163295999999998</v>
      </c>
      <c r="I14" s="65">
        <f t="shared" si="0"/>
        <v>0.29914264800000007</v>
      </c>
      <c r="J14" s="64">
        <f t="shared" si="0"/>
        <v>0.32762102399999998</v>
      </c>
      <c r="K14" s="66">
        <f t="shared" si="0"/>
        <v>0.357054912</v>
      </c>
    </row>
    <row r="15" spans="1:11" x14ac:dyDescent="0.35">
      <c r="A15" s="63">
        <v>20</v>
      </c>
      <c r="B15" s="64">
        <f t="shared" si="1"/>
        <v>0.387432</v>
      </c>
      <c r="C15" s="65">
        <f t="shared" si="1"/>
        <v>0.41874084</v>
      </c>
      <c r="D15" s="64">
        <f t="shared" si="1"/>
        <v>0.45097084799999998</v>
      </c>
      <c r="E15" s="65">
        <f t="shared" si="0"/>
        <v>0.48411230399999994</v>
      </c>
      <c r="F15" s="64">
        <f t="shared" si="0"/>
        <v>0.51815635199999999</v>
      </c>
      <c r="G15" s="65">
        <f t="shared" si="0"/>
        <v>0.553095</v>
      </c>
      <c r="H15" s="64">
        <f t="shared" si="0"/>
        <v>0.58892112000000008</v>
      </c>
      <c r="I15" s="65">
        <f t="shared" si="0"/>
        <v>0.62562844799999995</v>
      </c>
      <c r="J15" s="64">
        <f t="shared" si="0"/>
        <v>0.66321158400000013</v>
      </c>
      <c r="K15" s="66">
        <f t="shared" si="0"/>
        <v>0.70166599200000013</v>
      </c>
    </row>
    <row r="16" spans="1:11" x14ac:dyDescent="0.35">
      <c r="A16" s="63">
        <v>30</v>
      </c>
      <c r="B16" s="64">
        <f t="shared" si="1"/>
        <v>0.74098799999999998</v>
      </c>
      <c r="C16" s="65">
        <f t="shared" si="1"/>
        <v>0.78117479999999984</v>
      </c>
      <c r="D16" s="64">
        <f t="shared" si="1"/>
        <v>0.82222444800000005</v>
      </c>
      <c r="E16" s="65">
        <f t="shared" si="0"/>
        <v>0.86413586400000009</v>
      </c>
      <c r="F16" s="64">
        <f t="shared" si="0"/>
        <v>0.90690883200000016</v>
      </c>
      <c r="G16" s="65">
        <f t="shared" si="0"/>
        <v>0.95054400000000017</v>
      </c>
      <c r="H16" s="64">
        <f t="shared" si="0"/>
        <v>0.99504288000000007</v>
      </c>
      <c r="I16" s="65">
        <f t="shared" si="0"/>
        <v>1.0404078480000001</v>
      </c>
      <c r="J16" s="64">
        <f t="shared" si="0"/>
        <v>1.086642144</v>
      </c>
      <c r="K16" s="66">
        <f t="shared" si="0"/>
        <v>1.1337498720000001</v>
      </c>
    </row>
    <row r="17" spans="1:11" x14ac:dyDescent="0.35">
      <c r="A17" s="63">
        <v>40</v>
      </c>
      <c r="B17" s="64">
        <f t="shared" si="1"/>
        <v>1.1817360000000001</v>
      </c>
      <c r="C17" s="65">
        <f t="shared" si="1"/>
        <v>1.2306063600000003</v>
      </c>
      <c r="D17" s="64">
        <f t="shared" si="1"/>
        <v>1.2803676479999999</v>
      </c>
      <c r="E17" s="65">
        <f t="shared" si="0"/>
        <v>1.331027424</v>
      </c>
      <c r="F17" s="64">
        <f t="shared" si="0"/>
        <v>1.3825941120000003</v>
      </c>
      <c r="G17" s="65">
        <f t="shared" si="0"/>
        <v>1.4350770000000002</v>
      </c>
      <c r="H17" s="64">
        <f t="shared" si="0"/>
        <v>1.4884862399999998</v>
      </c>
      <c r="I17" s="65">
        <f t="shared" si="0"/>
        <v>1.5428328479999998</v>
      </c>
      <c r="J17" s="64">
        <f t="shared" si="0"/>
        <v>1.5981287040000003</v>
      </c>
      <c r="K17" s="66">
        <f t="shared" si="0"/>
        <v>1.6543865520000003</v>
      </c>
    </row>
    <row r="18" spans="1:11" x14ac:dyDescent="0.35">
      <c r="A18" s="67">
        <v>50</v>
      </c>
      <c r="B18" s="68">
        <f t="shared" si="1"/>
        <v>1.7116200000000001</v>
      </c>
      <c r="C18" s="69">
        <f t="shared" si="1"/>
        <v>1.7698435199999998</v>
      </c>
      <c r="D18" s="68">
        <f t="shared" si="1"/>
        <v>1.8290724480000002</v>
      </c>
      <c r="E18" s="70">
        <f t="shared" si="0"/>
        <v>1.8893229839999999</v>
      </c>
      <c r="F18" s="71">
        <f t="shared" si="0"/>
        <v>1.9506121919999999</v>
      </c>
      <c r="G18" s="70">
        <f t="shared" si="0"/>
        <v>2.0129580000000002</v>
      </c>
      <c r="H18" s="71">
        <f t="shared" si="0"/>
        <v>2.0763792000000003</v>
      </c>
      <c r="I18" s="70">
        <f t="shared" si="0"/>
        <v>2.1408954480000002</v>
      </c>
      <c r="J18" s="71">
        <f t="shared" si="0"/>
        <v>2.2065272640000004</v>
      </c>
      <c r="K18" s="72">
        <f t="shared" si="0"/>
        <v>2.2732960320000002</v>
      </c>
    </row>
    <row r="19" spans="1:11" x14ac:dyDescent="0.35">
      <c r="A19" s="56">
        <v>60</v>
      </c>
      <c r="B19" s="73">
        <f t="shared" si="1"/>
        <v>2.341224</v>
      </c>
      <c r="C19" s="74">
        <f t="shared" si="1"/>
        <v>2.4103342800000003</v>
      </c>
      <c r="D19" s="73">
        <f t="shared" si="1"/>
        <v>2.4806508479999998</v>
      </c>
      <c r="E19" s="74">
        <f t="shared" si="0"/>
        <v>2.5521985440000003</v>
      </c>
      <c r="F19" s="73">
        <f t="shared" si="0"/>
        <v>2.6250030720000002</v>
      </c>
      <c r="G19" s="74">
        <f t="shared" si="0"/>
        <v>2.6990910000000006</v>
      </c>
      <c r="H19" s="73">
        <f t="shared" si="0"/>
        <v>2.7744897600000007</v>
      </c>
      <c r="I19" s="74">
        <f t="shared" si="0"/>
        <v>2.8512276480000005</v>
      </c>
      <c r="J19" s="73">
        <f t="shared" si="0"/>
        <v>2.9293338240000004</v>
      </c>
      <c r="K19" s="75">
        <f t="shared" si="0"/>
        <v>3.0088383120000004</v>
      </c>
    </row>
    <row r="20" spans="1:11" x14ac:dyDescent="0.35">
      <c r="A20" s="63">
        <v>70</v>
      </c>
      <c r="B20" s="76">
        <f t="shared" si="1"/>
        <v>3.0897720000000009</v>
      </c>
      <c r="C20" s="77">
        <f t="shared" si="1"/>
        <v>3.1721666399999999</v>
      </c>
      <c r="D20" s="76">
        <f t="shared" si="1"/>
        <v>3.2560548480000002</v>
      </c>
      <c r="E20" s="77">
        <f t="shared" si="0"/>
        <v>3.3414701039999994</v>
      </c>
      <c r="F20" s="76">
        <f t="shared" si="0"/>
        <v>3.4284467519999993</v>
      </c>
      <c r="G20" s="77">
        <f t="shared" si="0"/>
        <v>3.51702</v>
      </c>
      <c r="H20" s="76">
        <f t="shared" si="0"/>
        <v>3.6072259199999999</v>
      </c>
      <c r="I20" s="77">
        <f t="shared" si="0"/>
        <v>3.6991014480000008</v>
      </c>
      <c r="J20" s="76">
        <f t="shared" si="0"/>
        <v>3.7926843840000002</v>
      </c>
      <c r="K20" s="78">
        <f t="shared" si="0"/>
        <v>3.8880133919999995</v>
      </c>
    </row>
    <row r="21" spans="1:11" x14ac:dyDescent="0.35">
      <c r="A21" s="63">
        <v>80</v>
      </c>
      <c r="B21" s="76">
        <f t="shared" si="1"/>
        <v>3.9851280000000004</v>
      </c>
      <c r="C21" s="77">
        <f t="shared" si="1"/>
        <v>4.0840686000000002</v>
      </c>
      <c r="D21" s="76">
        <f t="shared" si="1"/>
        <v>4.1848764479999998</v>
      </c>
      <c r="E21" s="77">
        <f t="shared" si="0"/>
        <v>4.287593664000001</v>
      </c>
      <c r="F21" s="76">
        <f t="shared" si="0"/>
        <v>4.3922632320000004</v>
      </c>
      <c r="G21" s="77">
        <f t="shared" si="0"/>
        <v>4.4989290000000013</v>
      </c>
      <c r="H21" s="76">
        <f t="shared" si="0"/>
        <v>4.6076356799999996</v>
      </c>
      <c r="I21" s="77">
        <f t="shared" si="0"/>
        <v>4.7184288480000003</v>
      </c>
      <c r="J21" s="76">
        <f t="shared" si="0"/>
        <v>4.8313549439999992</v>
      </c>
      <c r="K21" s="78">
        <f t="shared" si="0"/>
        <v>4.9464612719999987</v>
      </c>
    </row>
    <row r="22" spans="1:11" x14ac:dyDescent="0.35">
      <c r="A22" s="63">
        <v>90</v>
      </c>
      <c r="B22" s="76">
        <f t="shared" si="1"/>
        <v>5.0637960000000009</v>
      </c>
      <c r="C22" s="77">
        <f t="shared" si="1"/>
        <v>5.1834081600000008</v>
      </c>
      <c r="D22" s="76">
        <f t="shared" si="1"/>
        <v>5.3053476480000006</v>
      </c>
      <c r="E22" s="77">
        <f>((((($A22+E$12)/1000)^4)*$B$6)-(((($A22+E$12)/1000)^3)*$B$7)+(((($A22+E$12)/1000)^2)*$B$8)+((($A22+E$12)/1000)*$B$9)-$D$6)*3.6</f>
        <v>5.4296652240000007</v>
      </c>
      <c r="F22" s="76">
        <f>((((($A22+F$12)/1000)^4)*$B$6)-(((($A22+F$12)/1000)^3)*$B$7)+(((($A22+F$12)/1000)^2)*$B$8)+((($A22+F$12)/1000)*$B$9)-$D$6)*3.6</f>
        <v>5.5564125119999996</v>
      </c>
      <c r="G22" s="77">
        <f>((((($A22+G$12)/1000)^4)*$B$6)-(((($A22+G$12)/1000)^3)*$B$7)+(((($A22+G$12)/1000)^2)*$B$8)+((($A22+G$12)/1000)*$B$9)-$D$6)*3.6</f>
        <v>5.6856420000000005</v>
      </c>
      <c r="H22" s="79"/>
      <c r="I22" s="80"/>
      <c r="J22" s="79"/>
      <c r="K22" s="81"/>
    </row>
    <row r="23" spans="1:11" x14ac:dyDescent="0.35">
      <c r="A23" s="67">
        <v>100</v>
      </c>
      <c r="B23" s="82"/>
      <c r="C23" s="83"/>
      <c r="D23" s="82"/>
      <c r="E23" s="83"/>
      <c r="F23" s="82"/>
      <c r="G23" s="83"/>
      <c r="H23" s="82"/>
      <c r="I23" s="83"/>
      <c r="J23" s="82"/>
      <c r="K23" s="84"/>
    </row>
    <row r="24" spans="1:11" x14ac:dyDescent="0.35">
      <c r="A24" s="56">
        <v>110</v>
      </c>
      <c r="B24" s="85"/>
      <c r="C24" s="86"/>
      <c r="D24" s="85"/>
      <c r="E24" s="86"/>
      <c r="F24" s="85"/>
      <c r="G24" s="86"/>
      <c r="H24" s="85"/>
      <c r="I24" s="86"/>
      <c r="J24" s="85"/>
      <c r="K24" s="87"/>
    </row>
    <row r="25" spans="1:11" x14ac:dyDescent="0.35">
      <c r="A25" s="63">
        <v>120</v>
      </c>
      <c r="B25" s="79"/>
      <c r="C25" s="80"/>
      <c r="D25" s="79"/>
      <c r="E25" s="80"/>
      <c r="F25" s="79"/>
      <c r="G25" s="80"/>
      <c r="H25" s="79"/>
      <c r="I25" s="80"/>
      <c r="J25" s="79"/>
      <c r="K25" s="81"/>
    </row>
    <row r="26" spans="1:11" x14ac:dyDescent="0.35">
      <c r="A26" s="63">
        <v>130</v>
      </c>
      <c r="B26" s="79"/>
      <c r="C26" s="80"/>
      <c r="D26" s="79"/>
      <c r="E26" s="80"/>
      <c r="F26" s="79"/>
      <c r="G26" s="80"/>
      <c r="H26" s="79"/>
      <c r="I26" s="80"/>
      <c r="J26" s="79"/>
      <c r="K26" s="81"/>
    </row>
    <row r="27" spans="1:11" x14ac:dyDescent="0.35">
      <c r="A27" s="63">
        <v>140</v>
      </c>
      <c r="B27" s="79"/>
      <c r="C27" s="80"/>
      <c r="D27" s="79"/>
      <c r="E27" s="80"/>
      <c r="F27" s="79"/>
      <c r="G27" s="80"/>
      <c r="H27" s="79"/>
      <c r="I27" s="80"/>
      <c r="J27" s="79"/>
      <c r="K27" s="81"/>
    </row>
    <row r="28" spans="1:11" x14ac:dyDescent="0.35">
      <c r="A28" s="67">
        <v>150</v>
      </c>
      <c r="B28" s="79"/>
      <c r="C28" s="69"/>
      <c r="D28" s="68"/>
      <c r="E28" s="69"/>
      <c r="F28" s="68"/>
      <c r="G28" s="69"/>
      <c r="H28" s="68"/>
      <c r="I28" s="69"/>
      <c r="J28" s="68"/>
      <c r="K28" s="88"/>
    </row>
    <row r="29" spans="1:11" x14ac:dyDescent="0.35">
      <c r="A29" s="56">
        <v>160</v>
      </c>
      <c r="B29" s="61"/>
      <c r="C29" s="89"/>
      <c r="D29" s="61"/>
      <c r="E29" s="89"/>
      <c r="F29" s="61"/>
      <c r="G29" s="89"/>
      <c r="H29" s="61"/>
      <c r="I29" s="89"/>
      <c r="J29" s="61"/>
      <c r="K29" s="62"/>
    </row>
    <row r="30" spans="1:11" x14ac:dyDescent="0.35">
      <c r="A30" s="63">
        <v>170</v>
      </c>
      <c r="B30" s="64"/>
      <c r="C30" s="65"/>
      <c r="D30" s="64"/>
      <c r="E30" s="65"/>
      <c r="F30" s="64"/>
      <c r="G30" s="65"/>
      <c r="H30" s="64"/>
      <c r="I30" s="65"/>
      <c r="J30" s="64"/>
      <c r="K30" s="66"/>
    </row>
    <row r="31" spans="1:11" x14ac:dyDescent="0.35">
      <c r="A31" s="63">
        <v>180</v>
      </c>
      <c r="B31" s="64"/>
      <c r="C31" s="65"/>
      <c r="D31" s="64"/>
      <c r="E31" s="65"/>
      <c r="F31" s="64"/>
      <c r="G31" s="65"/>
      <c r="H31" s="64"/>
      <c r="I31" s="65"/>
      <c r="J31" s="64"/>
      <c r="K31" s="66"/>
    </row>
    <row r="32" spans="1:11" x14ac:dyDescent="0.35">
      <c r="A32" s="63">
        <v>190</v>
      </c>
      <c r="B32" s="64"/>
      <c r="C32" s="65"/>
      <c r="D32" s="64"/>
      <c r="E32" s="65"/>
      <c r="F32" s="64"/>
      <c r="G32" s="65"/>
      <c r="H32" s="64"/>
      <c r="I32" s="65"/>
      <c r="J32" s="64"/>
      <c r="K32" s="66"/>
    </row>
    <row r="33" spans="1:11" x14ac:dyDescent="0.35">
      <c r="A33" s="67">
        <v>200</v>
      </c>
      <c r="B33" s="68"/>
      <c r="C33" s="83"/>
      <c r="D33" s="82"/>
      <c r="E33" s="83"/>
      <c r="F33" s="82"/>
      <c r="G33" s="83"/>
      <c r="H33" s="82"/>
      <c r="I33" s="83"/>
      <c r="J33" s="82"/>
      <c r="K33" s="84"/>
    </row>
    <row r="34" spans="1:11" x14ac:dyDescent="0.35">
      <c r="A34" s="56">
        <v>210</v>
      </c>
      <c r="B34" s="85"/>
      <c r="C34" s="86"/>
      <c r="D34" s="85"/>
      <c r="E34" s="86"/>
      <c r="F34" s="85"/>
      <c r="G34" s="86"/>
      <c r="H34" s="85"/>
      <c r="I34" s="86"/>
      <c r="J34" s="85"/>
      <c r="K34" s="87"/>
    </row>
    <row r="35" spans="1:11" x14ac:dyDescent="0.35">
      <c r="A35" s="63">
        <v>220</v>
      </c>
      <c r="B35" s="79"/>
      <c r="C35" s="80"/>
      <c r="D35" s="79"/>
      <c r="E35" s="80"/>
      <c r="F35" s="79"/>
      <c r="G35" s="80"/>
      <c r="H35" s="79"/>
      <c r="I35" s="80"/>
      <c r="J35" s="79"/>
      <c r="K35" s="81"/>
    </row>
    <row r="36" spans="1:11" x14ac:dyDescent="0.35">
      <c r="A36" s="63">
        <v>230</v>
      </c>
      <c r="B36" s="79"/>
      <c r="C36" s="80"/>
      <c r="D36" s="79"/>
      <c r="E36" s="80"/>
      <c r="F36" s="79"/>
      <c r="G36" s="80"/>
      <c r="H36" s="79"/>
      <c r="I36" s="80"/>
      <c r="J36" s="79"/>
      <c r="K36" s="81"/>
    </row>
    <row r="37" spans="1:11" x14ac:dyDescent="0.35">
      <c r="A37" s="63">
        <v>240</v>
      </c>
      <c r="B37" s="79"/>
      <c r="C37" s="80"/>
      <c r="D37" s="79"/>
      <c r="E37" s="80"/>
      <c r="F37" s="79"/>
      <c r="G37" s="80"/>
      <c r="H37" s="79"/>
      <c r="I37" s="80"/>
      <c r="J37" s="79"/>
      <c r="K37" s="81"/>
    </row>
    <row r="38" spans="1:11" x14ac:dyDescent="0.35">
      <c r="A38" s="67">
        <v>250</v>
      </c>
      <c r="B38" s="82"/>
      <c r="C38" s="83"/>
      <c r="D38" s="82"/>
      <c r="E38" s="83"/>
      <c r="F38" s="82"/>
      <c r="G38" s="83"/>
      <c r="H38" s="82"/>
      <c r="I38" s="83"/>
      <c r="J38" s="82"/>
      <c r="K38" s="84"/>
    </row>
    <row r="39" spans="1:11" x14ac:dyDescent="0.35">
      <c r="A39" s="56">
        <v>260</v>
      </c>
      <c r="B39" s="85"/>
      <c r="C39" s="86"/>
      <c r="D39" s="85"/>
      <c r="E39" s="86"/>
      <c r="F39" s="85"/>
      <c r="G39" s="86"/>
      <c r="H39" s="85"/>
      <c r="I39" s="86"/>
      <c r="J39" s="85"/>
      <c r="K39" s="87"/>
    </row>
    <row r="40" spans="1:11" x14ac:dyDescent="0.35">
      <c r="A40" s="63">
        <v>270</v>
      </c>
      <c r="B40" s="79"/>
      <c r="C40" s="80"/>
      <c r="D40" s="79"/>
      <c r="E40" s="80"/>
      <c r="F40" s="79"/>
      <c r="G40" s="80"/>
      <c r="H40" s="79"/>
      <c r="I40" s="80"/>
      <c r="J40" s="79"/>
      <c r="K40" s="81"/>
    </row>
    <row r="41" spans="1:11" x14ac:dyDescent="0.35">
      <c r="A41" s="63">
        <v>280</v>
      </c>
      <c r="B41" s="79"/>
      <c r="C41" s="80"/>
      <c r="D41" s="79"/>
      <c r="E41" s="80"/>
      <c r="F41" s="79"/>
      <c r="G41" s="80"/>
      <c r="H41" s="79"/>
      <c r="I41" s="80"/>
      <c r="J41" s="79"/>
      <c r="K41" s="81"/>
    </row>
    <row r="42" spans="1:11" x14ac:dyDescent="0.35">
      <c r="A42" s="63">
        <v>290</v>
      </c>
      <c r="B42" s="79"/>
      <c r="C42" s="80"/>
      <c r="D42" s="79"/>
      <c r="E42" s="80"/>
      <c r="F42" s="79"/>
      <c r="G42" s="80"/>
      <c r="H42" s="79"/>
      <c r="I42" s="80"/>
      <c r="J42" s="79"/>
      <c r="K42" s="81"/>
    </row>
    <row r="43" spans="1:11" x14ac:dyDescent="0.35">
      <c r="A43" s="67">
        <v>300</v>
      </c>
      <c r="B43" s="82"/>
      <c r="C43" s="83"/>
      <c r="D43" s="82"/>
      <c r="E43" s="83"/>
      <c r="F43" s="82"/>
      <c r="G43" s="83"/>
      <c r="H43" s="82"/>
      <c r="I43" s="83"/>
      <c r="J43" s="82"/>
      <c r="K43" s="84"/>
    </row>
    <row r="44" spans="1:11" x14ac:dyDescent="0.35">
      <c r="A44" s="56">
        <v>310</v>
      </c>
      <c r="B44" s="85"/>
      <c r="C44" s="86"/>
      <c r="D44" s="85"/>
      <c r="E44" s="86"/>
      <c r="F44" s="85"/>
      <c r="G44" s="86"/>
      <c r="H44" s="85"/>
      <c r="I44" s="86"/>
      <c r="J44" s="85"/>
      <c r="K44" s="87"/>
    </row>
    <row r="45" spans="1:11" x14ac:dyDescent="0.35">
      <c r="A45" s="63">
        <v>320</v>
      </c>
      <c r="B45" s="79"/>
      <c r="C45" s="80"/>
      <c r="D45" s="79"/>
      <c r="E45" s="80"/>
      <c r="F45" s="79"/>
      <c r="G45" s="80"/>
      <c r="H45" s="79"/>
      <c r="I45" s="80"/>
      <c r="J45" s="79"/>
      <c r="K45" s="81"/>
    </row>
    <row r="46" spans="1:11" x14ac:dyDescent="0.35">
      <c r="A46" s="63">
        <v>330</v>
      </c>
      <c r="B46" s="79"/>
      <c r="C46" s="80"/>
      <c r="D46" s="79"/>
      <c r="E46" s="80"/>
      <c r="F46" s="79"/>
      <c r="G46" s="80"/>
      <c r="H46" s="79"/>
      <c r="I46" s="80"/>
      <c r="J46" s="79"/>
      <c r="K46" s="81"/>
    </row>
    <row r="47" spans="1:11" x14ac:dyDescent="0.35">
      <c r="A47" s="63">
        <v>340</v>
      </c>
      <c r="B47" s="79"/>
      <c r="C47" s="80"/>
      <c r="D47" s="79"/>
      <c r="E47" s="80"/>
      <c r="F47" s="79"/>
      <c r="G47" s="80"/>
      <c r="H47" s="79"/>
      <c r="I47" s="80"/>
      <c r="J47" s="79"/>
      <c r="K47" s="81"/>
    </row>
    <row r="48" spans="1:11" x14ac:dyDescent="0.35">
      <c r="A48" s="67">
        <v>350</v>
      </c>
      <c r="B48" s="82"/>
      <c r="C48" s="83"/>
      <c r="D48" s="82"/>
      <c r="E48" s="83"/>
      <c r="F48" s="82"/>
      <c r="G48" s="83"/>
      <c r="H48" s="82"/>
      <c r="I48" s="83"/>
      <c r="J48" s="82"/>
      <c r="K48" s="84"/>
    </row>
    <row r="49" spans="1:11" x14ac:dyDescent="0.35">
      <c r="A49" s="56">
        <v>360</v>
      </c>
      <c r="B49" s="85"/>
      <c r="C49" s="86"/>
      <c r="D49" s="85"/>
      <c r="E49" s="86"/>
      <c r="F49" s="85"/>
      <c r="G49" s="86"/>
      <c r="H49" s="85"/>
      <c r="I49" s="86"/>
      <c r="J49" s="85"/>
      <c r="K49" s="87"/>
    </row>
    <row r="50" spans="1:11" x14ac:dyDescent="0.35">
      <c r="A50" s="63">
        <v>370</v>
      </c>
      <c r="B50" s="79"/>
      <c r="C50" s="80"/>
      <c r="D50" s="79"/>
      <c r="E50" s="80"/>
      <c r="F50" s="79"/>
      <c r="G50" s="80"/>
      <c r="H50" s="79"/>
      <c r="I50" s="80"/>
      <c r="J50" s="79"/>
      <c r="K50" s="81"/>
    </row>
    <row r="51" spans="1:11" x14ac:dyDescent="0.35">
      <c r="A51" s="63">
        <v>380</v>
      </c>
      <c r="B51" s="79"/>
      <c r="C51" s="80"/>
      <c r="D51" s="79"/>
      <c r="E51" s="80"/>
      <c r="F51" s="79"/>
      <c r="G51" s="80"/>
      <c r="H51" s="79"/>
      <c r="I51" s="80"/>
      <c r="J51" s="79"/>
      <c r="K51" s="81"/>
    </row>
    <row r="52" spans="1:11" x14ac:dyDescent="0.35">
      <c r="A52" s="63">
        <v>390</v>
      </c>
      <c r="B52" s="79"/>
      <c r="C52" s="80"/>
      <c r="D52" s="79"/>
      <c r="E52" s="80"/>
      <c r="F52" s="79"/>
      <c r="G52" s="80"/>
      <c r="H52" s="79"/>
      <c r="I52" s="80"/>
      <c r="J52" s="79"/>
      <c r="K52" s="81"/>
    </row>
    <row r="53" spans="1:11" x14ac:dyDescent="0.35">
      <c r="A53" s="97">
        <v>400</v>
      </c>
      <c r="B53" s="100"/>
      <c r="C53" s="99"/>
      <c r="D53" s="100"/>
      <c r="E53" s="99"/>
      <c r="F53" s="100"/>
      <c r="G53" s="99"/>
      <c r="H53" s="100"/>
      <c r="I53" s="99"/>
      <c r="J53" s="100"/>
      <c r="K53" s="101"/>
    </row>
    <row r="54" spans="1:11" x14ac:dyDescent="0.35">
      <c r="A54" s="63">
        <v>410</v>
      </c>
      <c r="B54" s="79"/>
      <c r="C54" s="80"/>
      <c r="D54" s="79"/>
      <c r="E54" s="80"/>
      <c r="F54" s="79"/>
      <c r="G54" s="80"/>
      <c r="H54" s="79"/>
      <c r="I54" s="80"/>
      <c r="J54" s="79"/>
      <c r="K54" s="81"/>
    </row>
    <row r="55" spans="1:11" x14ac:dyDescent="0.35">
      <c r="A55" s="63">
        <v>420</v>
      </c>
      <c r="B55" s="79"/>
      <c r="C55" s="80"/>
      <c r="D55" s="79"/>
      <c r="E55" s="80"/>
      <c r="F55" s="79"/>
      <c r="G55" s="80"/>
      <c r="H55" s="79"/>
      <c r="I55" s="80"/>
      <c r="J55" s="79"/>
      <c r="K55" s="81"/>
    </row>
    <row r="56" spans="1:11" x14ac:dyDescent="0.35">
      <c r="A56" s="63">
        <v>430</v>
      </c>
      <c r="B56" s="79"/>
      <c r="C56" s="80"/>
      <c r="D56" s="79"/>
      <c r="E56" s="80"/>
      <c r="F56" s="79"/>
      <c r="G56" s="80"/>
      <c r="H56" s="79"/>
      <c r="I56" s="80"/>
      <c r="J56" s="79"/>
      <c r="K56" s="81"/>
    </row>
    <row r="57" spans="1:11" x14ac:dyDescent="0.35">
      <c r="A57" s="63">
        <v>440</v>
      </c>
      <c r="B57" s="79"/>
      <c r="C57" s="80"/>
      <c r="D57" s="79"/>
      <c r="E57" s="80"/>
      <c r="F57" s="79"/>
      <c r="G57" s="80"/>
      <c r="H57" s="79"/>
      <c r="I57" s="80"/>
      <c r="J57" s="79"/>
      <c r="K57" s="81"/>
    </row>
    <row r="58" spans="1:11" x14ac:dyDescent="0.35">
      <c r="A58" s="67">
        <v>450</v>
      </c>
      <c r="B58" s="82"/>
      <c r="C58" s="83"/>
      <c r="D58" s="82"/>
      <c r="E58" s="83"/>
      <c r="F58" s="82"/>
      <c r="G58" s="83"/>
      <c r="H58" s="82"/>
      <c r="I58" s="83"/>
      <c r="J58" s="90"/>
      <c r="K58" s="84"/>
    </row>
    <row r="59" spans="1:11" x14ac:dyDescent="0.35">
      <c r="A59" s="56">
        <v>460</v>
      </c>
      <c r="B59" s="61"/>
      <c r="C59" s="89"/>
      <c r="D59" s="61"/>
      <c r="E59" s="89"/>
      <c r="F59" s="61"/>
      <c r="G59" s="89"/>
      <c r="H59" s="61"/>
      <c r="I59" s="89"/>
      <c r="J59" s="61"/>
      <c r="K59" s="62"/>
    </row>
    <row r="60" spans="1:11" x14ac:dyDescent="0.35">
      <c r="A60" s="63">
        <v>470</v>
      </c>
      <c r="B60" s="64"/>
      <c r="C60" s="65"/>
      <c r="D60" s="64"/>
      <c r="E60" s="65"/>
      <c r="F60" s="64"/>
      <c r="G60" s="65"/>
      <c r="H60" s="64"/>
      <c r="I60" s="65"/>
      <c r="J60" s="64"/>
      <c r="K60" s="66"/>
    </row>
    <row r="61" spans="1:11" x14ac:dyDescent="0.35">
      <c r="A61" s="63">
        <v>480</v>
      </c>
      <c r="B61" s="64"/>
      <c r="C61" s="65"/>
      <c r="D61" s="64"/>
      <c r="E61" s="65"/>
      <c r="F61" s="64"/>
      <c r="G61" s="65"/>
      <c r="H61" s="64"/>
      <c r="I61" s="65"/>
      <c r="J61" s="64"/>
      <c r="K61" s="66"/>
    </row>
    <row r="62" spans="1:11" x14ac:dyDescent="0.35">
      <c r="A62" s="63">
        <v>490</v>
      </c>
      <c r="B62" s="64"/>
      <c r="C62" s="65"/>
      <c r="D62" s="64"/>
      <c r="E62" s="65"/>
      <c r="F62" s="64"/>
      <c r="G62" s="65"/>
      <c r="H62" s="64"/>
      <c r="I62" s="65"/>
      <c r="J62" s="64"/>
      <c r="K62" s="66"/>
    </row>
    <row r="63" spans="1:11" x14ac:dyDescent="0.35">
      <c r="A63" s="67">
        <v>500</v>
      </c>
      <c r="B63" s="68"/>
      <c r="C63" s="69"/>
      <c r="D63" s="68"/>
      <c r="E63" s="69"/>
      <c r="F63" s="68"/>
      <c r="G63" s="69"/>
      <c r="H63" s="68"/>
      <c r="I63" s="69"/>
      <c r="J63" s="68"/>
      <c r="K63" s="88"/>
    </row>
    <row r="64" spans="1:11" x14ac:dyDescent="0.35">
      <c r="A64" s="56">
        <v>510</v>
      </c>
      <c r="B64" s="61"/>
      <c r="C64" s="89"/>
      <c r="D64" s="61"/>
      <c r="E64" s="89"/>
      <c r="F64" s="61"/>
      <c r="G64" s="89"/>
      <c r="H64" s="61"/>
      <c r="I64" s="89"/>
      <c r="J64" s="61"/>
      <c r="K64" s="62"/>
    </row>
    <row r="65" spans="1:11" x14ac:dyDescent="0.35">
      <c r="A65" s="63">
        <v>520</v>
      </c>
      <c r="B65" s="64"/>
      <c r="C65" s="65"/>
      <c r="D65" s="64"/>
      <c r="E65" s="65"/>
      <c r="F65" s="64"/>
      <c r="G65" s="65"/>
      <c r="H65" s="64"/>
      <c r="I65" s="65"/>
      <c r="J65" s="64"/>
      <c r="K65" s="66"/>
    </row>
    <row r="66" spans="1:11" x14ac:dyDescent="0.35">
      <c r="A66" s="63">
        <v>530</v>
      </c>
      <c r="B66" s="76"/>
      <c r="C66" s="77"/>
      <c r="D66" s="76"/>
      <c r="E66" s="77"/>
      <c r="F66" s="76"/>
      <c r="G66" s="77"/>
      <c r="H66" s="76"/>
      <c r="I66" s="77"/>
      <c r="J66" s="76"/>
      <c r="K66" s="78"/>
    </row>
    <row r="67" spans="1:11" x14ac:dyDescent="0.35">
      <c r="A67" s="63">
        <v>540</v>
      </c>
      <c r="B67" s="76"/>
      <c r="C67" s="77"/>
      <c r="D67" s="76"/>
      <c r="E67" s="77"/>
      <c r="F67" s="76"/>
      <c r="G67" s="77"/>
      <c r="H67" s="76"/>
      <c r="I67" s="77"/>
      <c r="J67" s="76"/>
      <c r="K67" s="78"/>
    </row>
    <row r="68" spans="1:11" x14ac:dyDescent="0.35">
      <c r="A68" s="67">
        <v>550</v>
      </c>
      <c r="B68" s="71"/>
      <c r="C68" s="70"/>
      <c r="D68" s="71"/>
      <c r="E68" s="70"/>
      <c r="F68" s="71"/>
      <c r="G68" s="70"/>
      <c r="H68" s="71"/>
      <c r="I68" s="70"/>
      <c r="J68" s="71"/>
      <c r="K68" s="72"/>
    </row>
    <row r="69" spans="1:11" x14ac:dyDescent="0.35">
      <c r="A69" s="63">
        <v>560</v>
      </c>
      <c r="B69" s="76"/>
      <c r="C69" s="77"/>
      <c r="D69" s="76"/>
      <c r="E69" s="77"/>
      <c r="F69" s="76"/>
      <c r="G69" s="77"/>
      <c r="H69" s="76"/>
      <c r="I69" s="77"/>
      <c r="J69" s="76"/>
      <c r="K69" s="78"/>
    </row>
    <row r="70" spans="1:11" x14ac:dyDescent="0.35">
      <c r="A70" s="63">
        <v>570</v>
      </c>
      <c r="B70" s="76"/>
      <c r="C70" s="77"/>
      <c r="D70" s="76"/>
      <c r="E70" s="77"/>
      <c r="F70" s="76"/>
      <c r="G70" s="77"/>
      <c r="H70" s="76"/>
      <c r="I70" s="77"/>
      <c r="J70" s="76"/>
      <c r="K70" s="78"/>
    </row>
    <row r="71" spans="1:11" x14ac:dyDescent="0.35">
      <c r="A71" s="63">
        <v>580</v>
      </c>
      <c r="B71" s="76"/>
      <c r="C71" s="77"/>
      <c r="D71" s="76"/>
      <c r="E71" s="77"/>
      <c r="F71" s="76"/>
      <c r="G71" s="77"/>
      <c r="H71" s="76"/>
      <c r="I71" s="77"/>
      <c r="J71" s="76"/>
      <c r="K71" s="78"/>
    </row>
    <row r="72" spans="1:11" x14ac:dyDescent="0.35">
      <c r="A72" s="63">
        <v>590</v>
      </c>
      <c r="B72" s="76"/>
      <c r="C72" s="77"/>
      <c r="D72" s="76"/>
      <c r="E72" s="77"/>
      <c r="F72" s="76"/>
      <c r="G72" s="77"/>
      <c r="H72" s="76"/>
      <c r="I72" s="77"/>
      <c r="J72" s="76"/>
      <c r="K72" s="78"/>
    </row>
    <row r="73" spans="1:11" x14ac:dyDescent="0.35">
      <c r="A73" s="67">
        <v>600</v>
      </c>
      <c r="B73" s="71"/>
      <c r="C73" s="70"/>
      <c r="D73" s="71"/>
      <c r="E73" s="70"/>
      <c r="F73" s="71"/>
      <c r="G73" s="70"/>
      <c r="H73" s="71"/>
      <c r="I73" s="70"/>
      <c r="J73" s="71"/>
      <c r="K73" s="72"/>
    </row>
    <row r="74" spans="1:11" x14ac:dyDescent="0.35">
      <c r="A74" s="63">
        <v>610</v>
      </c>
      <c r="B74" s="76"/>
      <c r="C74" s="77"/>
      <c r="D74" s="76"/>
      <c r="E74" s="77"/>
      <c r="F74" s="76"/>
      <c r="G74" s="77"/>
      <c r="H74" s="76"/>
      <c r="I74" s="77"/>
      <c r="J74" s="76"/>
      <c r="K74" s="78"/>
    </row>
    <row r="75" spans="1:11" x14ac:dyDescent="0.35">
      <c r="A75" s="63">
        <v>620</v>
      </c>
      <c r="B75" s="76"/>
      <c r="C75" s="77"/>
      <c r="D75" s="76"/>
      <c r="E75" s="77"/>
      <c r="F75" s="76"/>
      <c r="G75" s="77"/>
      <c r="H75" s="76"/>
      <c r="I75" s="77"/>
      <c r="J75" s="76"/>
      <c r="K75" s="78"/>
    </row>
    <row r="76" spans="1:11" x14ac:dyDescent="0.35">
      <c r="A76" s="63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3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7">
        <v>650</v>
      </c>
      <c r="B78" s="71"/>
      <c r="C78" s="70"/>
      <c r="D78" s="71"/>
      <c r="E78" s="70"/>
      <c r="F78" s="71"/>
      <c r="G78" s="70"/>
      <c r="H78" s="71"/>
      <c r="I78" s="70"/>
      <c r="J78" s="71"/>
      <c r="K78" s="72"/>
    </row>
    <row r="79" spans="1:11" x14ac:dyDescent="0.35">
      <c r="A79" s="63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3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3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3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7">
        <v>700</v>
      </c>
      <c r="B83" s="71"/>
      <c r="C83" s="70"/>
      <c r="D83" s="71"/>
      <c r="E83" s="70"/>
      <c r="F83" s="71"/>
      <c r="G83" s="70"/>
      <c r="H83" s="71"/>
      <c r="I83" s="70"/>
      <c r="J83" s="71"/>
      <c r="K83" s="72"/>
    </row>
    <row r="84" spans="1:11" x14ac:dyDescent="0.35">
      <c r="A84" s="6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6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6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6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67">
        <v>750</v>
      </c>
      <c r="B88" s="82"/>
      <c r="C88" s="83"/>
      <c r="D88" s="82"/>
      <c r="E88" s="83"/>
      <c r="F88" s="82"/>
      <c r="G88" s="83"/>
      <c r="H88" s="82"/>
      <c r="I88" s="83"/>
      <c r="J88" s="82"/>
      <c r="K88" s="84"/>
    </row>
    <row r="89" spans="1:11" x14ac:dyDescent="0.35">
      <c r="A89" s="6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6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6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6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6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91">
        <v>810</v>
      </c>
      <c r="B94" s="92"/>
      <c r="C94" s="93"/>
      <c r="D94" s="94"/>
      <c r="E94" s="93"/>
      <c r="F94" s="94"/>
      <c r="G94" s="93"/>
      <c r="H94" s="94"/>
      <c r="I94" s="93"/>
      <c r="J94" s="94"/>
      <c r="K94" s="95"/>
    </row>
    <row r="95" spans="1:11" x14ac:dyDescent="0.35">
      <c r="A95" s="63">
        <v>820</v>
      </c>
      <c r="B95" s="96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63">
        <v>830</v>
      </c>
      <c r="B96" s="96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63">
        <v>840</v>
      </c>
      <c r="B97" s="96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67">
        <v>850</v>
      </c>
      <c r="B98" s="90"/>
      <c r="C98" s="83"/>
      <c r="D98" s="82"/>
      <c r="E98" s="83"/>
      <c r="F98" s="82"/>
      <c r="G98" s="83"/>
      <c r="H98" s="82"/>
      <c r="I98" s="83"/>
      <c r="J98" s="82"/>
      <c r="K98" s="84"/>
    </row>
    <row r="99" spans="1:11" x14ac:dyDescent="0.35">
      <c r="A99" s="63">
        <v>860</v>
      </c>
      <c r="B99" s="96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63">
        <v>870</v>
      </c>
      <c r="B100" s="96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63">
        <v>880</v>
      </c>
      <c r="B101" s="96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63">
        <v>890</v>
      </c>
      <c r="B102" s="96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67">
        <v>900</v>
      </c>
      <c r="B103" s="90"/>
      <c r="C103" s="83"/>
      <c r="D103" s="82"/>
      <c r="E103" s="83"/>
      <c r="F103" s="82"/>
      <c r="G103" s="83"/>
      <c r="H103" s="82"/>
      <c r="I103" s="83"/>
      <c r="J103" s="82"/>
      <c r="K103" s="84"/>
    </row>
    <row r="104" spans="1:11" x14ac:dyDescent="0.35">
      <c r="A104" s="63">
        <v>910</v>
      </c>
      <c r="B104" s="96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63">
        <v>920</v>
      </c>
      <c r="B105" s="96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63">
        <v>930</v>
      </c>
      <c r="B106" s="96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63">
        <v>940</v>
      </c>
      <c r="B107" s="96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67">
        <v>950</v>
      </c>
      <c r="B108" s="90"/>
      <c r="C108" s="83"/>
      <c r="D108" s="82"/>
      <c r="E108" s="83"/>
      <c r="F108" s="82"/>
      <c r="G108" s="83"/>
      <c r="H108" s="82"/>
      <c r="I108" s="83"/>
      <c r="J108" s="82"/>
      <c r="K108" s="84"/>
    </row>
    <row r="109" spans="1:11" x14ac:dyDescent="0.35">
      <c r="A109" s="63">
        <v>960</v>
      </c>
      <c r="B109" s="96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63">
        <v>970</v>
      </c>
      <c r="B110" s="96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63">
        <v>980</v>
      </c>
      <c r="B111" s="96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63">
        <v>990</v>
      </c>
      <c r="B112" s="96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7">
        <v>1000</v>
      </c>
      <c r="B113" s="98"/>
      <c r="C113" s="99"/>
      <c r="D113" s="100"/>
      <c r="E113" s="99"/>
      <c r="F113" s="100"/>
      <c r="G113" s="99"/>
      <c r="H113" s="100"/>
      <c r="I113" s="99"/>
      <c r="J113" s="100"/>
      <c r="K113" s="101"/>
    </row>
  </sheetData>
  <sheetProtection algorithmName="SHA-512" hashValue="ipKmDPmDML4cpYHT1Mp5OAw9qqPsmkCCgBe8OjwsbddGDM2FMaCAYhbgTPOyPR5dJBKPojehYqgZ3nddO+aI5A==" saltValue="MnWJ8RHruzRPJ2ufdIWug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workbookViewId="0">
      <selection activeCell="O19" sqref="O19"/>
    </sheetView>
  </sheetViews>
  <sheetFormatPr defaultColWidth="9" defaultRowHeight="15.5" x14ac:dyDescent="0.35"/>
  <cols>
    <col min="1" max="1" width="7.75" style="5" customWidth="1"/>
    <col min="2" max="4" width="9" style="5"/>
    <col min="5" max="5" width="9.58203125" style="5" customWidth="1"/>
    <col min="6" max="6" width="11.5" style="5" customWidth="1"/>
    <col min="7" max="10" width="9" style="5"/>
    <col min="11" max="11" width="10.75" style="5" customWidth="1"/>
    <col min="12" max="16384" width="9" style="5"/>
  </cols>
  <sheetData>
    <row r="1" spans="1:1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  <c r="K1" s="302" t="s">
        <v>48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25</v>
      </c>
      <c r="F3" s="9"/>
      <c r="G3" s="7"/>
      <c r="H3" s="7"/>
      <c r="I3" s="7"/>
      <c r="J3" s="10"/>
      <c r="K3" s="11"/>
    </row>
    <row r="4" spans="1:11" x14ac:dyDescent="0.35">
      <c r="A4" s="1"/>
      <c r="B4" s="2"/>
      <c r="C4" s="2"/>
      <c r="D4" s="2"/>
      <c r="E4" s="2"/>
      <c r="F4" s="1"/>
      <c r="G4" s="2"/>
      <c r="H4" s="2"/>
      <c r="I4" s="2"/>
      <c r="J4" s="3"/>
      <c r="K4" s="4"/>
    </row>
    <row r="5" spans="1:11" x14ac:dyDescent="0.35">
      <c r="A5" s="296" t="s">
        <v>4</v>
      </c>
      <c r="B5" s="297"/>
      <c r="C5" s="297"/>
      <c r="D5" s="297"/>
      <c r="E5" s="298"/>
      <c r="F5" s="296" t="s">
        <v>5</v>
      </c>
      <c r="G5" s="297"/>
      <c r="H5" s="297"/>
      <c r="I5" s="298"/>
      <c r="J5" s="296" t="s">
        <v>45</v>
      </c>
      <c r="K5" s="298"/>
    </row>
    <row r="6" spans="1:11" x14ac:dyDescent="0.35">
      <c r="A6" s="12" t="s">
        <v>8</v>
      </c>
      <c r="B6" s="13">
        <v>7000</v>
      </c>
      <c r="C6" s="14" t="s">
        <v>12</v>
      </c>
      <c r="D6" s="15">
        <v>1.2999999999999999E-2</v>
      </c>
      <c r="E6" s="16"/>
      <c r="F6" s="24" t="s">
        <v>47</v>
      </c>
      <c r="G6" s="291">
        <v>0.21</v>
      </c>
      <c r="H6" s="281" t="s">
        <v>40</v>
      </c>
      <c r="I6" s="18">
        <v>1.0500000000000001E-2</v>
      </c>
      <c r="J6" s="19" t="s">
        <v>1</v>
      </c>
      <c r="K6" s="20">
        <v>55</v>
      </c>
    </row>
    <row r="7" spans="1:11" x14ac:dyDescent="0.35">
      <c r="A7" s="21" t="s">
        <v>9</v>
      </c>
      <c r="B7" s="22">
        <v>1400</v>
      </c>
      <c r="C7" s="257"/>
      <c r="E7" s="23"/>
      <c r="F7" s="24"/>
      <c r="G7" s="25"/>
      <c r="H7" s="282" t="s">
        <v>22</v>
      </c>
      <c r="I7" s="27"/>
      <c r="J7" s="19" t="s">
        <v>23</v>
      </c>
      <c r="K7" s="20">
        <v>450</v>
      </c>
    </row>
    <row r="8" spans="1:11" ht="16.5" x14ac:dyDescent="0.35">
      <c r="A8" s="21" t="s">
        <v>10</v>
      </c>
      <c r="B8" s="22">
        <v>239</v>
      </c>
      <c r="C8" s="258" t="s">
        <v>38</v>
      </c>
      <c r="D8" s="259"/>
      <c r="E8" s="29"/>
      <c r="F8" s="24" t="s">
        <v>39</v>
      </c>
      <c r="G8" s="295">
        <v>3.88</v>
      </c>
      <c r="H8" s="30" t="s">
        <v>41</v>
      </c>
      <c r="I8" s="31">
        <v>6.8000000000000005E-2</v>
      </c>
      <c r="J8" s="19" t="s">
        <v>24</v>
      </c>
      <c r="K8" s="20">
        <v>275</v>
      </c>
    </row>
    <row r="9" spans="1:11" x14ac:dyDescent="0.35">
      <c r="A9" s="32" t="s">
        <v>11</v>
      </c>
      <c r="B9" s="33">
        <v>4.05</v>
      </c>
      <c r="C9" s="34"/>
      <c r="D9" s="35" t="s">
        <v>43</v>
      </c>
      <c r="E9" s="36">
        <v>2</v>
      </c>
      <c r="F9" s="37"/>
      <c r="G9" s="38"/>
      <c r="H9" s="283" t="s">
        <v>6</v>
      </c>
      <c r="I9" s="40"/>
      <c r="J9" s="37"/>
      <c r="K9" s="38"/>
    </row>
    <row r="10" spans="1:11" x14ac:dyDescent="0.35">
      <c r="A10" s="41"/>
      <c r="B10" s="42"/>
      <c r="C10" s="42"/>
      <c r="D10" s="42"/>
      <c r="E10" s="2"/>
      <c r="F10" s="43"/>
      <c r="G10" s="44"/>
      <c r="H10" s="39"/>
      <c r="I10" s="45"/>
      <c r="J10" s="46"/>
      <c r="K10" s="47"/>
    </row>
    <row r="11" spans="1:11" x14ac:dyDescent="0.35">
      <c r="A11" s="48" t="s">
        <v>2</v>
      </c>
      <c r="B11" s="49"/>
      <c r="C11" s="49"/>
      <c r="D11" s="49"/>
      <c r="E11" s="49"/>
      <c r="F11" s="49" t="s">
        <v>42</v>
      </c>
      <c r="G11" s="50"/>
      <c r="H11" s="50"/>
      <c r="I11" s="50"/>
      <c r="J11" s="49"/>
      <c r="K11" s="51"/>
    </row>
    <row r="12" spans="1:11" x14ac:dyDescent="0.35">
      <c r="A12" s="52" t="s">
        <v>44</v>
      </c>
      <c r="B12" s="53">
        <v>0</v>
      </c>
      <c r="C12" s="54">
        <v>1</v>
      </c>
      <c r="D12" s="53">
        <v>2</v>
      </c>
      <c r="E12" s="54">
        <v>3</v>
      </c>
      <c r="F12" s="53">
        <v>4</v>
      </c>
      <c r="G12" s="54">
        <v>5</v>
      </c>
      <c r="H12" s="53">
        <v>6</v>
      </c>
      <c r="I12" s="54">
        <v>7</v>
      </c>
      <c r="J12" s="53">
        <v>8</v>
      </c>
      <c r="K12" s="55">
        <v>9</v>
      </c>
    </row>
    <row r="13" spans="1:11" x14ac:dyDescent="0.35">
      <c r="A13" s="56">
        <v>0</v>
      </c>
      <c r="B13" s="57">
        <v>0</v>
      </c>
      <c r="C13" s="58">
        <v>0</v>
      </c>
      <c r="D13" s="57">
        <v>0</v>
      </c>
      <c r="E13" s="59">
        <f t="shared" ref="E13:K22" si="0">((((($A13+E$12)/1000)^4)*$B$6)-(((($A13+E$12)/1000)^3)*$B$7)+(((($A13+E$12)/1000)^2)*$B$8)+((($A13+E$12)/1000)*$B$9)-$D$6)*3.6</f>
        <v>4.5495612000000024E-3</v>
      </c>
      <c r="F13" s="60">
        <f t="shared" si="0"/>
        <v>2.4970291199999998E-2</v>
      </c>
      <c r="G13" s="58">
        <f t="shared" si="0"/>
        <v>4.699575000000001E-2</v>
      </c>
      <c r="H13" s="57">
        <f t="shared" si="0"/>
        <v>7.0598419200000012E-2</v>
      </c>
      <c r="I13" s="58">
        <f t="shared" si="0"/>
        <v>9.5751385200000011E-2</v>
      </c>
      <c r="J13" s="57">
        <f t="shared" si="0"/>
        <v>0.12242833920000001</v>
      </c>
      <c r="K13" s="261">
        <f t="shared" si="0"/>
        <v>0.15060357720000001</v>
      </c>
    </row>
    <row r="14" spans="1:11" x14ac:dyDescent="0.35">
      <c r="A14" s="63">
        <v>10</v>
      </c>
      <c r="B14" s="262">
        <f t="shared" ref="B14:D23" si="1">((((($A14+B$12)/1000)^4)*$B$6)-(((($A14+B$12)/1000)^3)*$B$7)+(((($A14+B$12)/1000)^2)*$B$8)+((($A14+B$12)/1000)*$B$9)-$D$6)*3.6</f>
        <v>0.18025200000000002</v>
      </c>
      <c r="C14" s="65">
        <f t="shared" si="1"/>
        <v>0.21134911319999997</v>
      </c>
      <c r="D14" s="64">
        <f t="shared" si="1"/>
        <v>0.24387102720000003</v>
      </c>
      <c r="E14" s="65">
        <f t="shared" si="0"/>
        <v>0.27779445719999996</v>
      </c>
      <c r="F14" s="64">
        <f t="shared" si="0"/>
        <v>0.31309672320000004</v>
      </c>
      <c r="G14" s="65">
        <f t="shared" si="0"/>
        <v>0.34975575000000003</v>
      </c>
      <c r="H14" s="64">
        <f t="shared" si="0"/>
        <v>0.38775006719999999</v>
      </c>
      <c r="I14" s="65">
        <f t="shared" si="0"/>
        <v>0.42705880920000006</v>
      </c>
      <c r="J14" s="64">
        <f t="shared" si="0"/>
        <v>0.46766171519999994</v>
      </c>
      <c r="K14" s="66">
        <f t="shared" si="0"/>
        <v>0.50953912919999989</v>
      </c>
    </row>
    <row r="15" spans="1:11" x14ac:dyDescent="0.35">
      <c r="A15" s="63">
        <v>20</v>
      </c>
      <c r="B15" s="64">
        <f t="shared" si="1"/>
        <v>0.55267199999999994</v>
      </c>
      <c r="C15" s="65">
        <f t="shared" si="1"/>
        <v>0.59704188120000001</v>
      </c>
      <c r="D15" s="64">
        <f t="shared" si="1"/>
        <v>0.64263093119999992</v>
      </c>
      <c r="E15" s="65">
        <f t="shared" si="0"/>
        <v>0.68942191320000001</v>
      </c>
      <c r="F15" s="64">
        <f t="shared" si="0"/>
        <v>0.73739819519999994</v>
      </c>
      <c r="G15" s="65">
        <f t="shared" si="0"/>
        <v>0.7865437500000001</v>
      </c>
      <c r="H15" s="64">
        <f t="shared" si="0"/>
        <v>0.83684315519999997</v>
      </c>
      <c r="I15" s="65">
        <f t="shared" si="0"/>
        <v>0.88828159319999989</v>
      </c>
      <c r="J15" s="64">
        <f t="shared" si="0"/>
        <v>0.94084485119999994</v>
      </c>
      <c r="K15" s="66">
        <f t="shared" si="0"/>
        <v>0.99451932119999997</v>
      </c>
    </row>
    <row r="16" spans="1:11" x14ac:dyDescent="0.35">
      <c r="A16" s="63">
        <v>30</v>
      </c>
      <c r="B16" s="64">
        <f t="shared" si="1"/>
        <v>1.0492920000000001</v>
      </c>
      <c r="C16" s="65">
        <f t="shared" si="1"/>
        <v>1.1051504891999999</v>
      </c>
      <c r="D16" s="64">
        <f t="shared" si="1"/>
        <v>1.1620829952</v>
      </c>
      <c r="E16" s="65">
        <f t="shared" si="0"/>
        <v>1.2200783292000001</v>
      </c>
      <c r="F16" s="64">
        <f t="shared" si="0"/>
        <v>1.2791259072000001</v>
      </c>
      <c r="G16" s="65">
        <f t="shared" si="0"/>
        <v>1.3392157500000001</v>
      </c>
      <c r="H16" s="64">
        <f t="shared" si="0"/>
        <v>1.4003384831999999</v>
      </c>
      <c r="I16" s="65">
        <f t="shared" si="0"/>
        <v>1.4624853372</v>
      </c>
      <c r="J16" s="64">
        <f t="shared" si="0"/>
        <v>1.5256481471999999</v>
      </c>
      <c r="K16" s="66">
        <f t="shared" si="0"/>
        <v>1.5898193531999998</v>
      </c>
    </row>
    <row r="17" spans="1:11" x14ac:dyDescent="0.35">
      <c r="A17" s="63">
        <v>40</v>
      </c>
      <c r="B17" s="64">
        <f t="shared" si="1"/>
        <v>1.654992</v>
      </c>
      <c r="C17" s="65">
        <f t="shared" si="1"/>
        <v>1.7211597372000003</v>
      </c>
      <c r="D17" s="64">
        <f t="shared" si="1"/>
        <v>1.7883168192000001</v>
      </c>
      <c r="E17" s="65">
        <f t="shared" si="0"/>
        <v>1.8564581051999998</v>
      </c>
      <c r="F17" s="64">
        <f t="shared" si="0"/>
        <v>1.9255790591999995</v>
      </c>
      <c r="G17" s="65">
        <f t="shared" si="0"/>
        <v>1.99567575</v>
      </c>
      <c r="H17" s="64">
        <f t="shared" si="0"/>
        <v>2.0667448511999997</v>
      </c>
      <c r="I17" s="65">
        <f t="shared" si="0"/>
        <v>2.1387836412000003</v>
      </c>
      <c r="J17" s="64">
        <f t="shared" si="0"/>
        <v>2.2117900032000004</v>
      </c>
      <c r="K17" s="66">
        <f t="shared" si="0"/>
        <v>2.2857624252000002</v>
      </c>
    </row>
    <row r="18" spans="1:11" x14ac:dyDescent="0.35">
      <c r="A18" s="67">
        <v>50</v>
      </c>
      <c r="B18" s="68">
        <f t="shared" si="1"/>
        <v>2.3607000000000005</v>
      </c>
      <c r="C18" s="69">
        <f t="shared" si="1"/>
        <v>2.4366024251999998</v>
      </c>
      <c r="D18" s="68">
        <f t="shared" si="1"/>
        <v>2.5134700031999997</v>
      </c>
      <c r="E18" s="69">
        <f t="shared" si="0"/>
        <v>2.5913036411999997</v>
      </c>
      <c r="F18" s="68">
        <f t="shared" si="0"/>
        <v>2.6701048512000001</v>
      </c>
      <c r="G18" s="69">
        <f t="shared" si="0"/>
        <v>2.7498757499999997</v>
      </c>
      <c r="H18" s="68">
        <f t="shared" si="0"/>
        <v>2.8306190592</v>
      </c>
      <c r="I18" s="69">
        <f t="shared" si="0"/>
        <v>2.9123381052000004</v>
      </c>
      <c r="J18" s="68">
        <f t="shared" si="0"/>
        <v>2.9950368192000001</v>
      </c>
      <c r="K18" s="88">
        <f t="shared" si="0"/>
        <v>3.0787197371999997</v>
      </c>
    </row>
    <row r="19" spans="1:11" x14ac:dyDescent="0.35">
      <c r="A19" s="56">
        <v>60</v>
      </c>
      <c r="B19" s="61">
        <f t="shared" si="1"/>
        <v>3.163392</v>
      </c>
      <c r="C19" s="89">
        <f t="shared" si="1"/>
        <v>3.2490593531999998</v>
      </c>
      <c r="D19" s="61">
        <f t="shared" si="1"/>
        <v>3.3357281471999998</v>
      </c>
      <c r="E19" s="89">
        <f t="shared" si="0"/>
        <v>3.4234053372000002</v>
      </c>
      <c r="F19" s="61">
        <f t="shared" si="0"/>
        <v>3.5120984832</v>
      </c>
      <c r="G19" s="89">
        <f t="shared" si="0"/>
        <v>3.601815750000001</v>
      </c>
      <c r="H19" s="61">
        <f t="shared" si="0"/>
        <v>3.692565907200001</v>
      </c>
      <c r="I19" s="89">
        <f t="shared" si="0"/>
        <v>3.7843583292000007</v>
      </c>
      <c r="J19" s="61">
        <f t="shared" si="0"/>
        <v>3.8772029952000007</v>
      </c>
      <c r="K19" s="75">
        <f t="shared" si="0"/>
        <v>3.9711104892000009</v>
      </c>
    </row>
    <row r="20" spans="1:11" x14ac:dyDescent="0.35">
      <c r="A20" s="63">
        <v>70</v>
      </c>
      <c r="B20" s="76">
        <f t="shared" si="1"/>
        <v>4.066092000000002</v>
      </c>
      <c r="C20" s="77">
        <f t="shared" si="1"/>
        <v>4.1621593211999999</v>
      </c>
      <c r="D20" s="76">
        <f t="shared" si="1"/>
        <v>4.2593248511999997</v>
      </c>
      <c r="E20" s="77">
        <f t="shared" si="0"/>
        <v>4.3576015932000001</v>
      </c>
      <c r="F20" s="76">
        <f t="shared" si="0"/>
        <v>4.4570031552000007</v>
      </c>
      <c r="G20" s="77">
        <f t="shared" si="0"/>
        <v>4.5575437499999998</v>
      </c>
      <c r="H20" s="76">
        <f t="shared" si="0"/>
        <v>4.6592381952000004</v>
      </c>
      <c r="I20" s="77">
        <f t="shared" si="0"/>
        <v>4.7621019132000013</v>
      </c>
      <c r="J20" s="76">
        <f t="shared" si="0"/>
        <v>4.8661509312</v>
      </c>
      <c r="K20" s="78">
        <f t="shared" si="0"/>
        <v>4.9714018812000003</v>
      </c>
    </row>
    <row r="21" spans="1:11" x14ac:dyDescent="0.35">
      <c r="A21" s="63">
        <v>80</v>
      </c>
      <c r="B21" s="76">
        <f t="shared" si="1"/>
        <v>5.0778720000000011</v>
      </c>
      <c r="C21" s="77">
        <f t="shared" si="1"/>
        <v>5.1855791291999997</v>
      </c>
      <c r="D21" s="76">
        <f t="shared" si="1"/>
        <v>5.2945417152000012</v>
      </c>
      <c r="E21" s="77">
        <f t="shared" si="0"/>
        <v>5.4047788092000006</v>
      </c>
      <c r="F21" s="76">
        <f t="shared" si="0"/>
        <v>5.5163100672000009</v>
      </c>
      <c r="G21" s="77">
        <f t="shared" si="0"/>
        <v>5.6291557500000007</v>
      </c>
      <c r="H21" s="76">
        <f t="shared" si="0"/>
        <v>5.7433367232000005</v>
      </c>
      <c r="I21" s="77">
        <f t="shared" si="0"/>
        <v>5.8588744571999998</v>
      </c>
      <c r="J21" s="76">
        <f t="shared" si="0"/>
        <v>5.9757910271999988</v>
      </c>
      <c r="K21" s="78">
        <f t="shared" si="0"/>
        <v>6.0941091131999992</v>
      </c>
    </row>
    <row r="22" spans="1:11" x14ac:dyDescent="0.35">
      <c r="A22" s="63">
        <v>90</v>
      </c>
      <c r="B22" s="76">
        <f t="shared" si="1"/>
        <v>6.2138520000000002</v>
      </c>
      <c r="C22" s="77">
        <f t="shared" si="1"/>
        <v>6.3350435772000004</v>
      </c>
      <c r="D22" s="76">
        <f t="shared" si="1"/>
        <v>6.4577083392000008</v>
      </c>
      <c r="E22" s="77">
        <f t="shared" si="0"/>
        <v>6.5818713852000013</v>
      </c>
      <c r="F22" s="76">
        <f t="shared" si="0"/>
        <v>6.7075584192000024</v>
      </c>
      <c r="G22" s="77">
        <f t="shared" si="0"/>
        <v>6.8347957500000005</v>
      </c>
      <c r="H22" s="76">
        <f t="shared" si="0"/>
        <v>6.963610291200002</v>
      </c>
      <c r="I22" s="77">
        <f t="shared" si="0"/>
        <v>7.0940295612000011</v>
      </c>
      <c r="J22" s="76">
        <f t="shared" si="0"/>
        <v>7.2260816832000021</v>
      </c>
      <c r="K22" s="78">
        <f t="shared" si="0"/>
        <v>7.3597953852000018</v>
      </c>
    </row>
    <row r="23" spans="1:11" x14ac:dyDescent="0.35">
      <c r="A23" s="67">
        <v>100</v>
      </c>
      <c r="B23" s="71">
        <f t="shared" si="1"/>
        <v>7.4952000000000032</v>
      </c>
      <c r="C23" s="70">
        <f t="shared" si="1"/>
        <v>7.6323254652000028</v>
      </c>
      <c r="D23" s="71">
        <f t="shared" si="1"/>
        <v>7.7712023231999998</v>
      </c>
      <c r="E23" s="70">
        <f>((((($A23+E$12)/1000)^4)*$B$6)-(((($A23+E$12)/1000)^3)*$B$7)+(((($A23+E$12)/1000)^2)*$B$8)+((($A23+E$12)/1000)*$B$9)-$D$6)*3.6</f>
        <v>7.9118617212000002</v>
      </c>
      <c r="F23" s="71">
        <f>((((($A23+F$12)/1000)^4)*$B$6)-(((($A23+F$12)/1000)^3)*$B$7)+(((($A23+F$12)/1000)^2)*$B$8)+((($A23+F$12)/1000)*$B$9)-$D$6)*3.6</f>
        <v>8.0543354111999985</v>
      </c>
      <c r="G23" s="70">
        <f>((((($A23+G$12)/1000)^4)*$B$6)-(((($A23+G$12)/1000)^3)*$B$7)+(((($A23+G$12)/1000)^2)*$B$8)+((($A23+G$12)/1000)*$B$9)-$D$6)*3.6</f>
        <v>8.1986557499999986</v>
      </c>
      <c r="H23" s="82"/>
      <c r="I23" s="83"/>
      <c r="J23" s="82"/>
      <c r="K23" s="84"/>
    </row>
    <row r="24" spans="1:11" x14ac:dyDescent="0.35">
      <c r="A24" s="56">
        <v>110</v>
      </c>
      <c r="B24" s="85"/>
      <c r="C24" s="86"/>
      <c r="D24" s="85"/>
      <c r="E24" s="86"/>
      <c r="F24" s="85"/>
      <c r="G24" s="86"/>
      <c r="H24" s="85"/>
      <c r="I24" s="86"/>
      <c r="J24" s="85"/>
      <c r="K24" s="87"/>
    </row>
    <row r="25" spans="1:11" x14ac:dyDescent="0.35">
      <c r="A25" s="63">
        <v>120</v>
      </c>
      <c r="B25" s="79"/>
      <c r="C25" s="80"/>
      <c r="D25" s="79"/>
      <c r="E25" s="80"/>
      <c r="F25" s="79"/>
      <c r="G25" s="80"/>
      <c r="H25" s="79"/>
      <c r="I25" s="80"/>
      <c r="J25" s="79"/>
      <c r="K25" s="81"/>
    </row>
    <row r="26" spans="1:11" x14ac:dyDescent="0.35">
      <c r="A26" s="63">
        <v>130</v>
      </c>
      <c r="B26" s="79"/>
      <c r="C26" s="80"/>
      <c r="D26" s="79"/>
      <c r="E26" s="80"/>
      <c r="F26" s="79"/>
      <c r="G26" s="80"/>
      <c r="H26" s="79"/>
      <c r="I26" s="80"/>
      <c r="J26" s="79"/>
      <c r="K26" s="81"/>
    </row>
    <row r="27" spans="1:11" x14ac:dyDescent="0.35">
      <c r="A27" s="63">
        <v>140</v>
      </c>
      <c r="B27" s="79"/>
      <c r="C27" s="80"/>
      <c r="D27" s="79"/>
      <c r="E27" s="80"/>
      <c r="F27" s="79"/>
      <c r="G27" s="80"/>
      <c r="H27" s="79"/>
      <c r="I27" s="80"/>
      <c r="J27" s="79"/>
      <c r="K27" s="81"/>
    </row>
    <row r="28" spans="1:11" x14ac:dyDescent="0.35">
      <c r="A28" s="67">
        <v>150</v>
      </c>
      <c r="B28" s="79"/>
      <c r="C28" s="69"/>
      <c r="D28" s="68"/>
      <c r="E28" s="69"/>
      <c r="F28" s="68"/>
      <c r="G28" s="69"/>
      <c r="H28" s="68"/>
      <c r="I28" s="69"/>
      <c r="J28" s="68"/>
      <c r="K28" s="88"/>
    </row>
    <row r="29" spans="1:11" x14ac:dyDescent="0.35">
      <c r="A29" s="56">
        <v>160</v>
      </c>
      <c r="B29" s="61"/>
      <c r="C29" s="89"/>
      <c r="D29" s="61"/>
      <c r="E29" s="89"/>
      <c r="F29" s="61"/>
      <c r="G29" s="89"/>
      <c r="H29" s="61"/>
      <c r="I29" s="89"/>
      <c r="J29" s="61"/>
      <c r="K29" s="62"/>
    </row>
    <row r="30" spans="1:11" x14ac:dyDescent="0.35">
      <c r="A30" s="63">
        <v>170</v>
      </c>
      <c r="B30" s="64"/>
      <c r="C30" s="65"/>
      <c r="D30" s="64"/>
      <c r="E30" s="65"/>
      <c r="F30" s="64"/>
      <c r="G30" s="65"/>
      <c r="H30" s="64"/>
      <c r="I30" s="65"/>
      <c r="J30" s="64"/>
      <c r="K30" s="66"/>
    </row>
    <row r="31" spans="1:11" x14ac:dyDescent="0.35">
      <c r="A31" s="63">
        <v>180</v>
      </c>
      <c r="B31" s="64"/>
      <c r="C31" s="65"/>
      <c r="D31" s="64"/>
      <c r="E31" s="65"/>
      <c r="F31" s="64"/>
      <c r="G31" s="65"/>
      <c r="H31" s="64"/>
      <c r="I31" s="65"/>
      <c r="J31" s="64"/>
      <c r="K31" s="66"/>
    </row>
    <row r="32" spans="1:11" x14ac:dyDescent="0.35">
      <c r="A32" s="63">
        <v>190</v>
      </c>
      <c r="B32" s="64"/>
      <c r="C32" s="65"/>
      <c r="D32" s="64"/>
      <c r="E32" s="65"/>
      <c r="F32" s="64"/>
      <c r="G32" s="65"/>
      <c r="H32" s="64"/>
      <c r="I32" s="65"/>
      <c r="J32" s="64"/>
      <c r="K32" s="66"/>
    </row>
    <row r="33" spans="1:11" x14ac:dyDescent="0.35">
      <c r="A33" s="67">
        <v>200</v>
      </c>
      <c r="B33" s="68"/>
      <c r="C33" s="83"/>
      <c r="D33" s="82"/>
      <c r="E33" s="83"/>
      <c r="F33" s="82"/>
      <c r="G33" s="83"/>
      <c r="H33" s="82"/>
      <c r="I33" s="83"/>
      <c r="J33" s="82"/>
      <c r="K33" s="84"/>
    </row>
    <row r="34" spans="1:11" x14ac:dyDescent="0.35">
      <c r="A34" s="56">
        <v>210</v>
      </c>
      <c r="B34" s="85"/>
      <c r="C34" s="86"/>
      <c r="D34" s="85"/>
      <c r="E34" s="86"/>
      <c r="F34" s="85"/>
      <c r="G34" s="86"/>
      <c r="H34" s="85"/>
      <c r="I34" s="86"/>
      <c r="J34" s="85"/>
      <c r="K34" s="87"/>
    </row>
    <row r="35" spans="1:11" x14ac:dyDescent="0.35">
      <c r="A35" s="63">
        <v>220</v>
      </c>
      <c r="B35" s="79"/>
      <c r="C35" s="80"/>
      <c r="D35" s="79"/>
      <c r="E35" s="80"/>
      <c r="F35" s="79"/>
      <c r="G35" s="80"/>
      <c r="H35" s="79"/>
      <c r="I35" s="80"/>
      <c r="J35" s="79"/>
      <c r="K35" s="81"/>
    </row>
    <row r="36" spans="1:11" x14ac:dyDescent="0.35">
      <c r="A36" s="63">
        <v>230</v>
      </c>
      <c r="B36" s="79"/>
      <c r="C36" s="80"/>
      <c r="D36" s="79"/>
      <c r="E36" s="80"/>
      <c r="F36" s="79"/>
      <c r="G36" s="80"/>
      <c r="H36" s="79"/>
      <c r="I36" s="80"/>
      <c r="J36" s="79"/>
      <c r="K36" s="81"/>
    </row>
    <row r="37" spans="1:11" x14ac:dyDescent="0.35">
      <c r="A37" s="63">
        <v>240</v>
      </c>
      <c r="B37" s="79"/>
      <c r="C37" s="80"/>
      <c r="D37" s="79"/>
      <c r="E37" s="80"/>
      <c r="F37" s="79"/>
      <c r="G37" s="80"/>
      <c r="H37" s="79"/>
      <c r="I37" s="80"/>
      <c r="J37" s="79"/>
      <c r="K37" s="81"/>
    </row>
    <row r="38" spans="1:11" x14ac:dyDescent="0.35">
      <c r="A38" s="67">
        <v>250</v>
      </c>
      <c r="B38" s="82"/>
      <c r="C38" s="83"/>
      <c r="D38" s="82"/>
      <c r="E38" s="83"/>
      <c r="F38" s="82"/>
      <c r="G38" s="83"/>
      <c r="H38" s="82"/>
      <c r="I38" s="83"/>
      <c r="J38" s="82"/>
      <c r="K38" s="84"/>
    </row>
    <row r="39" spans="1:11" x14ac:dyDescent="0.35">
      <c r="A39" s="56">
        <v>260</v>
      </c>
      <c r="B39" s="85"/>
      <c r="C39" s="86"/>
      <c r="D39" s="85"/>
      <c r="E39" s="86"/>
      <c r="F39" s="85"/>
      <c r="G39" s="86"/>
      <c r="H39" s="85"/>
      <c r="I39" s="86"/>
      <c r="J39" s="85"/>
      <c r="K39" s="87"/>
    </row>
    <row r="40" spans="1:11" x14ac:dyDescent="0.35">
      <c r="A40" s="63">
        <v>270</v>
      </c>
      <c r="B40" s="79"/>
      <c r="C40" s="80"/>
      <c r="D40" s="79"/>
      <c r="E40" s="80"/>
      <c r="F40" s="79"/>
      <c r="G40" s="80"/>
      <c r="H40" s="79"/>
      <c r="I40" s="80"/>
      <c r="J40" s="79"/>
      <c r="K40" s="81"/>
    </row>
    <row r="41" spans="1:11" x14ac:dyDescent="0.35">
      <c r="A41" s="63">
        <v>280</v>
      </c>
      <c r="B41" s="79"/>
      <c r="C41" s="80"/>
      <c r="D41" s="79"/>
      <c r="E41" s="80"/>
      <c r="F41" s="79"/>
      <c r="G41" s="80"/>
      <c r="H41" s="79"/>
      <c r="I41" s="80"/>
      <c r="J41" s="79"/>
      <c r="K41" s="81"/>
    </row>
    <row r="42" spans="1:11" x14ac:dyDescent="0.35">
      <c r="A42" s="63">
        <v>290</v>
      </c>
      <c r="B42" s="79"/>
      <c r="C42" s="80"/>
      <c r="D42" s="79"/>
      <c r="E42" s="80"/>
      <c r="F42" s="79"/>
      <c r="G42" s="80"/>
      <c r="H42" s="79"/>
      <c r="I42" s="80"/>
      <c r="J42" s="79"/>
      <c r="K42" s="81"/>
    </row>
    <row r="43" spans="1:11" x14ac:dyDescent="0.35">
      <c r="A43" s="67">
        <v>300</v>
      </c>
      <c r="B43" s="82"/>
      <c r="C43" s="83"/>
      <c r="D43" s="82"/>
      <c r="E43" s="83"/>
      <c r="F43" s="82"/>
      <c r="G43" s="83"/>
      <c r="H43" s="82"/>
      <c r="I43" s="83"/>
      <c r="J43" s="82"/>
      <c r="K43" s="84"/>
    </row>
    <row r="44" spans="1:11" x14ac:dyDescent="0.35">
      <c r="A44" s="56">
        <v>310</v>
      </c>
      <c r="B44" s="85"/>
      <c r="C44" s="86"/>
      <c r="D44" s="85"/>
      <c r="E44" s="86"/>
      <c r="F44" s="85"/>
      <c r="G44" s="86"/>
      <c r="H44" s="85"/>
      <c r="I44" s="86"/>
      <c r="J44" s="85"/>
      <c r="K44" s="87"/>
    </row>
    <row r="45" spans="1:11" x14ac:dyDescent="0.35">
      <c r="A45" s="63">
        <v>320</v>
      </c>
      <c r="B45" s="79"/>
      <c r="C45" s="80"/>
      <c r="D45" s="79"/>
      <c r="E45" s="80"/>
      <c r="F45" s="79"/>
      <c r="G45" s="80"/>
      <c r="H45" s="79"/>
      <c r="I45" s="80"/>
      <c r="J45" s="79"/>
      <c r="K45" s="81"/>
    </row>
    <row r="46" spans="1:11" x14ac:dyDescent="0.35">
      <c r="A46" s="63">
        <v>330</v>
      </c>
      <c r="B46" s="79"/>
      <c r="C46" s="80"/>
      <c r="D46" s="79"/>
      <c r="E46" s="80"/>
      <c r="F46" s="79"/>
      <c r="G46" s="80"/>
      <c r="H46" s="79"/>
      <c r="I46" s="80"/>
      <c r="J46" s="79"/>
      <c r="K46" s="81"/>
    </row>
    <row r="47" spans="1:11" x14ac:dyDescent="0.35">
      <c r="A47" s="63">
        <v>340</v>
      </c>
      <c r="B47" s="79"/>
      <c r="C47" s="80"/>
      <c r="D47" s="79"/>
      <c r="E47" s="80"/>
      <c r="F47" s="79"/>
      <c r="G47" s="80"/>
      <c r="H47" s="79"/>
      <c r="I47" s="80"/>
      <c r="J47" s="79"/>
      <c r="K47" s="81"/>
    </row>
    <row r="48" spans="1:11" x14ac:dyDescent="0.35">
      <c r="A48" s="67">
        <v>350</v>
      </c>
      <c r="B48" s="82"/>
      <c r="C48" s="83"/>
      <c r="D48" s="82"/>
      <c r="E48" s="83"/>
      <c r="F48" s="82"/>
      <c r="G48" s="83"/>
      <c r="H48" s="82"/>
      <c r="I48" s="83"/>
      <c r="J48" s="82"/>
      <c r="K48" s="84"/>
    </row>
    <row r="49" spans="1:11" x14ac:dyDescent="0.35">
      <c r="A49" s="56">
        <v>360</v>
      </c>
      <c r="B49" s="85"/>
      <c r="C49" s="86"/>
      <c r="D49" s="85"/>
      <c r="E49" s="86"/>
      <c r="F49" s="85"/>
      <c r="G49" s="86"/>
      <c r="H49" s="85"/>
      <c r="I49" s="86"/>
      <c r="J49" s="85"/>
      <c r="K49" s="87"/>
    </row>
    <row r="50" spans="1:11" x14ac:dyDescent="0.35">
      <c r="A50" s="63">
        <v>370</v>
      </c>
      <c r="B50" s="79"/>
      <c r="C50" s="80"/>
      <c r="D50" s="79"/>
      <c r="E50" s="80"/>
      <c r="F50" s="79"/>
      <c r="G50" s="80"/>
      <c r="H50" s="79"/>
      <c r="I50" s="80"/>
      <c r="J50" s="79"/>
      <c r="K50" s="81"/>
    </row>
    <row r="51" spans="1:11" x14ac:dyDescent="0.35">
      <c r="A51" s="63">
        <v>380</v>
      </c>
      <c r="B51" s="79"/>
      <c r="C51" s="80"/>
      <c r="D51" s="79"/>
      <c r="E51" s="80"/>
      <c r="F51" s="79"/>
      <c r="G51" s="80"/>
      <c r="H51" s="79"/>
      <c r="I51" s="80"/>
      <c r="J51" s="79"/>
      <c r="K51" s="81"/>
    </row>
    <row r="52" spans="1:11" x14ac:dyDescent="0.35">
      <c r="A52" s="63">
        <v>390</v>
      </c>
      <c r="B52" s="79"/>
      <c r="C52" s="80"/>
      <c r="D52" s="79"/>
      <c r="E52" s="80"/>
      <c r="F52" s="79"/>
      <c r="G52" s="80"/>
      <c r="H52" s="79"/>
      <c r="I52" s="80"/>
      <c r="J52" s="79"/>
      <c r="K52" s="81"/>
    </row>
    <row r="53" spans="1:11" x14ac:dyDescent="0.35">
      <c r="A53" s="97">
        <v>400</v>
      </c>
      <c r="B53" s="100"/>
      <c r="C53" s="99"/>
      <c r="D53" s="100"/>
      <c r="E53" s="99"/>
      <c r="F53" s="100"/>
      <c r="G53" s="99"/>
      <c r="H53" s="100"/>
      <c r="I53" s="99"/>
      <c r="J53" s="100"/>
      <c r="K53" s="101"/>
    </row>
    <row r="54" spans="1:11" x14ac:dyDescent="0.35">
      <c r="A54" s="63">
        <v>410</v>
      </c>
      <c r="B54" s="79"/>
      <c r="C54" s="80"/>
      <c r="D54" s="79"/>
      <c r="E54" s="80"/>
      <c r="F54" s="79"/>
      <c r="G54" s="80"/>
      <c r="H54" s="79"/>
      <c r="I54" s="80"/>
      <c r="J54" s="79"/>
      <c r="K54" s="81"/>
    </row>
    <row r="55" spans="1:11" x14ac:dyDescent="0.35">
      <c r="A55" s="63">
        <v>420</v>
      </c>
      <c r="B55" s="79"/>
      <c r="C55" s="80"/>
      <c r="D55" s="79"/>
      <c r="E55" s="80"/>
      <c r="F55" s="79"/>
      <c r="G55" s="80"/>
      <c r="H55" s="79"/>
      <c r="I55" s="80"/>
      <c r="J55" s="79"/>
      <c r="K55" s="81"/>
    </row>
    <row r="56" spans="1:11" x14ac:dyDescent="0.35">
      <c r="A56" s="63">
        <v>430</v>
      </c>
      <c r="B56" s="79"/>
      <c r="C56" s="80"/>
      <c r="D56" s="79"/>
      <c r="E56" s="80"/>
      <c r="F56" s="79"/>
      <c r="G56" s="80"/>
      <c r="H56" s="79"/>
      <c r="I56" s="80"/>
      <c r="J56" s="79"/>
      <c r="K56" s="81"/>
    </row>
    <row r="57" spans="1:11" x14ac:dyDescent="0.35">
      <c r="A57" s="63">
        <v>440</v>
      </c>
      <c r="B57" s="79"/>
      <c r="C57" s="80"/>
      <c r="D57" s="79"/>
      <c r="E57" s="80"/>
      <c r="F57" s="79"/>
      <c r="G57" s="80"/>
      <c r="H57" s="79"/>
      <c r="I57" s="80"/>
      <c r="J57" s="79"/>
      <c r="K57" s="81"/>
    </row>
    <row r="58" spans="1:11" x14ac:dyDescent="0.35">
      <c r="A58" s="67">
        <v>450</v>
      </c>
      <c r="B58" s="82"/>
      <c r="C58" s="83"/>
      <c r="D58" s="82"/>
      <c r="E58" s="83"/>
      <c r="F58" s="82"/>
      <c r="G58" s="83"/>
      <c r="H58" s="82"/>
      <c r="I58" s="83"/>
      <c r="J58" s="90"/>
      <c r="K58" s="84"/>
    </row>
    <row r="59" spans="1:11" x14ac:dyDescent="0.35">
      <c r="A59" s="56">
        <v>460</v>
      </c>
      <c r="B59" s="61"/>
      <c r="C59" s="89"/>
      <c r="D59" s="61"/>
      <c r="E59" s="89"/>
      <c r="F59" s="61"/>
      <c r="G59" s="89"/>
      <c r="H59" s="61"/>
      <c r="I59" s="89"/>
      <c r="J59" s="61"/>
      <c r="K59" s="62"/>
    </row>
    <row r="60" spans="1:11" x14ac:dyDescent="0.35">
      <c r="A60" s="63">
        <v>470</v>
      </c>
      <c r="B60" s="64"/>
      <c r="C60" s="65"/>
      <c r="D60" s="64"/>
      <c r="E60" s="65"/>
      <c r="F60" s="64"/>
      <c r="G60" s="65"/>
      <c r="H60" s="64"/>
      <c r="I60" s="65"/>
      <c r="J60" s="64"/>
      <c r="K60" s="66"/>
    </row>
    <row r="61" spans="1:11" x14ac:dyDescent="0.35">
      <c r="A61" s="63">
        <v>480</v>
      </c>
      <c r="B61" s="64"/>
      <c r="C61" s="65"/>
      <c r="D61" s="64"/>
      <c r="E61" s="65"/>
      <c r="F61" s="64"/>
      <c r="G61" s="65"/>
      <c r="H61" s="64"/>
      <c r="I61" s="65"/>
      <c r="J61" s="64"/>
      <c r="K61" s="66"/>
    </row>
    <row r="62" spans="1:11" x14ac:dyDescent="0.35">
      <c r="A62" s="63">
        <v>490</v>
      </c>
      <c r="B62" s="64"/>
      <c r="C62" s="65"/>
      <c r="D62" s="64"/>
      <c r="E62" s="65"/>
      <c r="F62" s="64"/>
      <c r="G62" s="65"/>
      <c r="H62" s="64"/>
      <c r="I62" s="65"/>
      <c r="J62" s="64"/>
      <c r="K62" s="66"/>
    </row>
    <row r="63" spans="1:11" x14ac:dyDescent="0.35">
      <c r="A63" s="67">
        <v>500</v>
      </c>
      <c r="B63" s="68"/>
      <c r="C63" s="69"/>
      <c r="D63" s="68"/>
      <c r="E63" s="69"/>
      <c r="F63" s="68"/>
      <c r="G63" s="69"/>
      <c r="H63" s="68"/>
      <c r="I63" s="69"/>
      <c r="J63" s="68"/>
      <c r="K63" s="88"/>
    </row>
    <row r="64" spans="1:11" x14ac:dyDescent="0.35">
      <c r="A64" s="56">
        <v>510</v>
      </c>
      <c r="B64" s="61"/>
      <c r="C64" s="89"/>
      <c r="D64" s="61"/>
      <c r="E64" s="89"/>
      <c r="F64" s="61"/>
      <c r="G64" s="89"/>
      <c r="H64" s="61"/>
      <c r="I64" s="89"/>
      <c r="J64" s="61"/>
      <c r="K64" s="62"/>
    </row>
    <row r="65" spans="1:11" x14ac:dyDescent="0.35">
      <c r="A65" s="63">
        <v>520</v>
      </c>
      <c r="B65" s="64"/>
      <c r="C65" s="65"/>
      <c r="D65" s="64"/>
      <c r="E65" s="65"/>
      <c r="F65" s="64"/>
      <c r="G65" s="65"/>
      <c r="H65" s="64"/>
      <c r="I65" s="65"/>
      <c r="J65" s="64"/>
      <c r="K65" s="66"/>
    </row>
    <row r="66" spans="1:11" x14ac:dyDescent="0.35">
      <c r="A66" s="63">
        <v>530</v>
      </c>
      <c r="B66" s="76"/>
      <c r="C66" s="77"/>
      <c r="D66" s="76"/>
      <c r="E66" s="77"/>
      <c r="F66" s="76"/>
      <c r="G66" s="77"/>
      <c r="H66" s="76"/>
      <c r="I66" s="77"/>
      <c r="J66" s="76"/>
      <c r="K66" s="78"/>
    </row>
    <row r="67" spans="1:11" x14ac:dyDescent="0.35">
      <c r="A67" s="63">
        <v>540</v>
      </c>
      <c r="B67" s="76"/>
      <c r="C67" s="77"/>
      <c r="D67" s="76"/>
      <c r="E67" s="77"/>
      <c r="F67" s="76"/>
      <c r="G67" s="77"/>
      <c r="H67" s="76"/>
      <c r="I67" s="77"/>
      <c r="J67" s="76"/>
      <c r="K67" s="78"/>
    </row>
    <row r="68" spans="1:11" x14ac:dyDescent="0.35">
      <c r="A68" s="67">
        <v>550</v>
      </c>
      <c r="B68" s="71"/>
      <c r="C68" s="70"/>
      <c r="D68" s="71"/>
      <c r="E68" s="70"/>
      <c r="F68" s="71"/>
      <c r="G68" s="70"/>
      <c r="H68" s="71"/>
      <c r="I68" s="70"/>
      <c r="J68" s="71"/>
      <c r="K68" s="72"/>
    </row>
    <row r="69" spans="1:11" x14ac:dyDescent="0.35">
      <c r="A69" s="63">
        <v>560</v>
      </c>
      <c r="B69" s="76"/>
      <c r="C69" s="77"/>
      <c r="D69" s="76"/>
      <c r="E69" s="77"/>
      <c r="F69" s="76"/>
      <c r="G69" s="77"/>
      <c r="H69" s="76"/>
      <c r="I69" s="77"/>
      <c r="J69" s="76"/>
      <c r="K69" s="78"/>
    </row>
    <row r="70" spans="1:11" x14ac:dyDescent="0.35">
      <c r="A70" s="63">
        <v>570</v>
      </c>
      <c r="B70" s="76"/>
      <c r="C70" s="77"/>
      <c r="D70" s="76"/>
      <c r="E70" s="77"/>
      <c r="F70" s="76"/>
      <c r="G70" s="77"/>
      <c r="H70" s="76"/>
      <c r="I70" s="77"/>
      <c r="J70" s="76"/>
      <c r="K70" s="78"/>
    </row>
    <row r="71" spans="1:11" x14ac:dyDescent="0.35">
      <c r="A71" s="63">
        <v>580</v>
      </c>
      <c r="B71" s="76"/>
      <c r="C71" s="77"/>
      <c r="D71" s="76"/>
      <c r="E71" s="77"/>
      <c r="F71" s="76"/>
      <c r="G71" s="77"/>
      <c r="H71" s="76"/>
      <c r="I71" s="77"/>
      <c r="J71" s="76"/>
      <c r="K71" s="78"/>
    </row>
    <row r="72" spans="1:11" x14ac:dyDescent="0.35">
      <c r="A72" s="63">
        <v>590</v>
      </c>
      <c r="B72" s="76"/>
      <c r="C72" s="77"/>
      <c r="D72" s="76"/>
      <c r="E72" s="77"/>
      <c r="F72" s="76"/>
      <c r="G72" s="77"/>
      <c r="H72" s="76"/>
      <c r="I72" s="77"/>
      <c r="J72" s="76"/>
      <c r="K72" s="78"/>
    </row>
    <row r="73" spans="1:11" x14ac:dyDescent="0.35">
      <c r="A73" s="67">
        <v>600</v>
      </c>
      <c r="B73" s="71"/>
      <c r="C73" s="70"/>
      <c r="D73" s="71"/>
      <c r="E73" s="70"/>
      <c r="F73" s="71"/>
      <c r="G73" s="70"/>
      <c r="H73" s="71"/>
      <c r="I73" s="70"/>
      <c r="J73" s="71"/>
      <c r="K73" s="72"/>
    </row>
    <row r="74" spans="1:11" x14ac:dyDescent="0.35">
      <c r="A74" s="63">
        <v>610</v>
      </c>
      <c r="B74" s="76"/>
      <c r="C74" s="77"/>
      <c r="D74" s="76"/>
      <c r="E74" s="77"/>
      <c r="F74" s="76"/>
      <c r="G74" s="77"/>
      <c r="H74" s="76"/>
      <c r="I74" s="77"/>
      <c r="J74" s="76"/>
      <c r="K74" s="78"/>
    </row>
    <row r="75" spans="1:11" x14ac:dyDescent="0.35">
      <c r="A75" s="63">
        <v>620</v>
      </c>
      <c r="B75" s="76"/>
      <c r="C75" s="77"/>
      <c r="D75" s="76"/>
      <c r="E75" s="77"/>
      <c r="F75" s="76"/>
      <c r="G75" s="77"/>
      <c r="H75" s="76"/>
      <c r="I75" s="77"/>
      <c r="J75" s="76"/>
      <c r="K75" s="78"/>
    </row>
    <row r="76" spans="1:11" x14ac:dyDescent="0.35">
      <c r="A76" s="63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3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7">
        <v>650</v>
      </c>
      <c r="B78" s="71"/>
      <c r="C78" s="70"/>
      <c r="D78" s="71"/>
      <c r="E78" s="70"/>
      <c r="F78" s="71"/>
      <c r="G78" s="70"/>
      <c r="H78" s="71"/>
      <c r="I78" s="70"/>
      <c r="J78" s="71"/>
      <c r="K78" s="72"/>
    </row>
    <row r="79" spans="1:11" x14ac:dyDescent="0.35">
      <c r="A79" s="63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3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3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3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7">
        <v>700</v>
      </c>
      <c r="B83" s="71"/>
      <c r="C83" s="70"/>
      <c r="D83" s="71"/>
      <c r="E83" s="70"/>
      <c r="F83" s="71"/>
      <c r="G83" s="70"/>
      <c r="H83" s="71"/>
      <c r="I83" s="70"/>
      <c r="J83" s="71"/>
      <c r="K83" s="72"/>
    </row>
    <row r="84" spans="1:11" x14ac:dyDescent="0.35">
      <c r="A84" s="6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6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6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6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67">
        <v>750</v>
      </c>
      <c r="B88" s="82"/>
      <c r="C88" s="83"/>
      <c r="D88" s="82"/>
      <c r="E88" s="83"/>
      <c r="F88" s="82"/>
      <c r="G88" s="83"/>
      <c r="H88" s="82"/>
      <c r="I88" s="83"/>
      <c r="J88" s="82"/>
      <c r="K88" s="84"/>
    </row>
    <row r="89" spans="1:11" x14ac:dyDescent="0.35">
      <c r="A89" s="6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6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6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6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6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91">
        <v>810</v>
      </c>
      <c r="B94" s="92"/>
      <c r="C94" s="93"/>
      <c r="D94" s="94"/>
      <c r="E94" s="93"/>
      <c r="F94" s="94"/>
      <c r="G94" s="93"/>
      <c r="H94" s="94"/>
      <c r="I94" s="93"/>
      <c r="J94" s="94"/>
      <c r="K94" s="95"/>
    </row>
    <row r="95" spans="1:11" x14ac:dyDescent="0.35">
      <c r="A95" s="63">
        <v>820</v>
      </c>
      <c r="B95" s="96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63">
        <v>830</v>
      </c>
      <c r="B96" s="96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63">
        <v>840</v>
      </c>
      <c r="B97" s="96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67">
        <v>850</v>
      </c>
      <c r="B98" s="90"/>
      <c r="C98" s="83"/>
      <c r="D98" s="82"/>
      <c r="E98" s="83"/>
      <c r="F98" s="82"/>
      <c r="G98" s="83"/>
      <c r="H98" s="82"/>
      <c r="I98" s="83"/>
      <c r="J98" s="82"/>
      <c r="K98" s="84"/>
    </row>
    <row r="99" spans="1:11" x14ac:dyDescent="0.35">
      <c r="A99" s="63">
        <v>860</v>
      </c>
      <c r="B99" s="96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63">
        <v>870</v>
      </c>
      <c r="B100" s="96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63">
        <v>880</v>
      </c>
      <c r="B101" s="96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63">
        <v>890</v>
      </c>
      <c r="B102" s="96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67">
        <v>900</v>
      </c>
      <c r="B103" s="90"/>
      <c r="C103" s="83"/>
      <c r="D103" s="82"/>
      <c r="E103" s="83"/>
      <c r="F103" s="82"/>
      <c r="G103" s="83"/>
      <c r="H103" s="82"/>
      <c r="I103" s="83"/>
      <c r="J103" s="82"/>
      <c r="K103" s="84"/>
    </row>
    <row r="104" spans="1:11" x14ac:dyDescent="0.35">
      <c r="A104" s="63">
        <v>910</v>
      </c>
      <c r="B104" s="96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63">
        <v>920</v>
      </c>
      <c r="B105" s="96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63">
        <v>930</v>
      </c>
      <c r="B106" s="96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63">
        <v>940</v>
      </c>
      <c r="B107" s="96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67">
        <v>950</v>
      </c>
      <c r="B108" s="90"/>
      <c r="C108" s="83"/>
      <c r="D108" s="82"/>
      <c r="E108" s="83"/>
      <c r="F108" s="82"/>
      <c r="G108" s="83"/>
      <c r="H108" s="82"/>
      <c r="I108" s="83"/>
      <c r="J108" s="82"/>
      <c r="K108" s="84"/>
    </row>
    <row r="109" spans="1:11" x14ac:dyDescent="0.35">
      <c r="A109" s="63">
        <v>960</v>
      </c>
      <c r="B109" s="96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63">
        <v>970</v>
      </c>
      <c r="B110" s="96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63">
        <v>980</v>
      </c>
      <c r="B111" s="96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63">
        <v>990</v>
      </c>
      <c r="B112" s="96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7">
        <v>1000</v>
      </c>
      <c r="B113" s="98"/>
      <c r="C113" s="99"/>
      <c r="D113" s="100"/>
      <c r="E113" s="99"/>
      <c r="F113" s="100"/>
      <c r="G113" s="99"/>
      <c r="H113" s="100"/>
      <c r="I113" s="99"/>
      <c r="J113" s="100"/>
      <c r="K113" s="101"/>
    </row>
  </sheetData>
  <sheetProtection algorithmName="SHA-512" hashValue="4grM0SddSO7l4YdjPP/lfwmmzx2o/YlLtdFCrgutZlqyyLI9J7TTr60/NnflaJGMyTldsEP07TZsjBpAJtb7aA==" saltValue="mLuXoLtpN0QEgU319PzGp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workbookViewId="0">
      <selection activeCell="O19" sqref="O19"/>
    </sheetView>
  </sheetViews>
  <sheetFormatPr defaultColWidth="9" defaultRowHeight="15.5" x14ac:dyDescent="0.35"/>
  <cols>
    <col min="1" max="1" width="7.75" style="5" customWidth="1"/>
    <col min="2" max="4" width="9" style="5"/>
    <col min="5" max="5" width="9.58203125" style="5" customWidth="1"/>
    <col min="6" max="6" width="11.5" style="5" customWidth="1"/>
    <col min="7" max="10" width="9" style="5"/>
    <col min="11" max="11" width="10.75" style="5" customWidth="1"/>
    <col min="12" max="16384" width="9" style="5"/>
  </cols>
  <sheetData>
    <row r="1" spans="1:1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  <c r="K1" s="302" t="s">
        <v>48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26</v>
      </c>
      <c r="F3" s="9"/>
      <c r="G3" s="7"/>
      <c r="H3" s="7"/>
      <c r="I3" s="7"/>
      <c r="J3" s="10"/>
      <c r="K3" s="11"/>
    </row>
    <row r="4" spans="1:11" x14ac:dyDescent="0.35">
      <c r="A4" s="1"/>
      <c r="B4" s="2"/>
      <c r="C4" s="2"/>
      <c r="D4" s="2"/>
      <c r="E4" s="2"/>
      <c r="F4" s="1"/>
      <c r="G4" s="2"/>
      <c r="H4" s="2"/>
      <c r="I4" s="2"/>
      <c r="J4" s="3"/>
      <c r="K4" s="4"/>
    </row>
    <row r="5" spans="1:11" x14ac:dyDescent="0.35">
      <c r="A5" s="296" t="s">
        <v>4</v>
      </c>
      <c r="B5" s="297"/>
      <c r="C5" s="297"/>
      <c r="D5" s="297"/>
      <c r="E5" s="298"/>
      <c r="F5" s="296" t="s">
        <v>5</v>
      </c>
      <c r="G5" s="297"/>
      <c r="H5" s="297"/>
      <c r="I5" s="298"/>
      <c r="J5" s="296" t="s">
        <v>45</v>
      </c>
      <c r="K5" s="298"/>
    </row>
    <row r="6" spans="1:11" x14ac:dyDescent="0.35">
      <c r="A6" s="12" t="s">
        <v>8</v>
      </c>
      <c r="B6" s="13">
        <v>3100</v>
      </c>
      <c r="C6" s="14" t="s">
        <v>12</v>
      </c>
      <c r="D6" s="15">
        <v>4.1000000000000002E-2</v>
      </c>
      <c r="E6" s="16"/>
      <c r="F6" s="24" t="s">
        <v>47</v>
      </c>
      <c r="G6" s="291">
        <v>0.74</v>
      </c>
      <c r="H6" s="17" t="s">
        <v>40</v>
      </c>
      <c r="I6" s="18">
        <v>1.7500000000000002E-2</v>
      </c>
      <c r="J6" s="19" t="s">
        <v>1</v>
      </c>
      <c r="K6" s="20">
        <v>85</v>
      </c>
    </row>
    <row r="7" spans="1:11" x14ac:dyDescent="0.35">
      <c r="A7" s="21" t="s">
        <v>9</v>
      </c>
      <c r="B7" s="22">
        <v>1020</v>
      </c>
      <c r="C7" s="257"/>
      <c r="E7" s="23"/>
      <c r="F7" s="24"/>
      <c r="G7" s="25"/>
      <c r="H7" s="26" t="s">
        <v>27</v>
      </c>
      <c r="I7" s="27"/>
      <c r="J7" s="19" t="s">
        <v>23</v>
      </c>
      <c r="K7" s="20">
        <v>720</v>
      </c>
    </row>
    <row r="8" spans="1:11" ht="16.5" x14ac:dyDescent="0.35">
      <c r="A8" s="21" t="s">
        <v>10</v>
      </c>
      <c r="B8" s="22">
        <v>295</v>
      </c>
      <c r="C8" s="258" t="s">
        <v>38</v>
      </c>
      <c r="D8" s="259"/>
      <c r="E8" s="29"/>
      <c r="F8" s="24" t="s">
        <v>39</v>
      </c>
      <c r="G8" s="25">
        <v>13</v>
      </c>
      <c r="H8" s="30" t="s">
        <v>41</v>
      </c>
      <c r="I8" s="31">
        <v>0.1105</v>
      </c>
      <c r="J8" s="19" t="s">
        <v>24</v>
      </c>
      <c r="K8" s="20">
        <v>425</v>
      </c>
    </row>
    <row r="9" spans="1:11" x14ac:dyDescent="0.35">
      <c r="A9" s="32" t="s">
        <v>11</v>
      </c>
      <c r="B9" s="33">
        <v>8.66</v>
      </c>
      <c r="C9" s="34"/>
      <c r="D9" s="35" t="s">
        <v>43</v>
      </c>
      <c r="E9" s="36">
        <v>2</v>
      </c>
      <c r="F9" s="37"/>
      <c r="G9" s="38"/>
      <c r="H9" s="39" t="s">
        <v>6</v>
      </c>
      <c r="I9" s="40"/>
      <c r="J9" s="37"/>
      <c r="K9" s="38"/>
    </row>
    <row r="10" spans="1:11" x14ac:dyDescent="0.35">
      <c r="A10" s="41"/>
      <c r="B10" s="42"/>
      <c r="C10" s="42"/>
      <c r="D10" s="42"/>
      <c r="E10" s="2"/>
      <c r="F10" s="43"/>
      <c r="G10" s="44"/>
      <c r="H10" s="39"/>
      <c r="I10" s="45"/>
      <c r="J10" s="46"/>
      <c r="K10" s="47"/>
    </row>
    <row r="11" spans="1:11" x14ac:dyDescent="0.35">
      <c r="A11" s="48" t="s">
        <v>2</v>
      </c>
      <c r="B11" s="49"/>
      <c r="C11" s="49"/>
      <c r="D11" s="49"/>
      <c r="E11" s="49"/>
      <c r="F11" s="49" t="s">
        <v>42</v>
      </c>
      <c r="G11" s="50"/>
      <c r="H11" s="50"/>
      <c r="I11" s="50"/>
      <c r="J11" s="49"/>
      <c r="K11" s="51"/>
    </row>
    <row r="12" spans="1:11" x14ac:dyDescent="0.35">
      <c r="A12" s="52" t="s">
        <v>44</v>
      </c>
      <c r="B12" s="53">
        <v>0</v>
      </c>
      <c r="C12" s="54">
        <v>1</v>
      </c>
      <c r="D12" s="53">
        <v>2</v>
      </c>
      <c r="E12" s="54">
        <v>3</v>
      </c>
      <c r="F12" s="53">
        <v>4</v>
      </c>
      <c r="G12" s="54">
        <v>5</v>
      </c>
      <c r="H12" s="53">
        <v>6</v>
      </c>
      <c r="I12" s="54">
        <v>7</v>
      </c>
      <c r="J12" s="53">
        <v>8</v>
      </c>
      <c r="K12" s="55">
        <v>9</v>
      </c>
    </row>
    <row r="13" spans="1:11" x14ac:dyDescent="0.35">
      <c r="A13" s="56">
        <v>0</v>
      </c>
      <c r="B13" s="57">
        <v>0</v>
      </c>
      <c r="C13" s="58">
        <v>0</v>
      </c>
      <c r="D13" s="57">
        <v>0</v>
      </c>
      <c r="E13" s="58">
        <v>0</v>
      </c>
      <c r="F13" s="57">
        <v>0</v>
      </c>
      <c r="G13" s="279">
        <f t="shared" ref="G13:K27" si="0">((((($A13+G$12)/1000)^4)*$B$6)-(((($A13+G$12)/1000)^3)*$B$7)+(((($A13+G$12)/1000)^2)*$B$8)+((($A13+G$12)/1000)*$B$9)-$D$6)*3.6</f>
        <v>3.4377975000000005E-2</v>
      </c>
      <c r="H13" s="60">
        <f t="shared" si="0"/>
        <v>7.690931136000001E-2</v>
      </c>
      <c r="I13" s="58">
        <f t="shared" si="0"/>
        <v>0.12143729916</v>
      </c>
      <c r="J13" s="57">
        <f t="shared" si="0"/>
        <v>0.16794164736000003</v>
      </c>
      <c r="K13" s="261">
        <f t="shared" si="0"/>
        <v>0.21640233275999995</v>
      </c>
    </row>
    <row r="14" spans="1:11" x14ac:dyDescent="0.35">
      <c r="A14" s="63">
        <v>10</v>
      </c>
      <c r="B14" s="262">
        <f t="shared" ref="B14:F28" si="1">((((($A14+B$12)/1000)^4)*$B$6)-(((($A14+B$12)/1000)^3)*$B$7)+(((($A14+B$12)/1000)^2)*$B$8)+((($A14+B$12)/1000)*$B$9)-$D$6)*3.6</f>
        <v>0.26679959999999997</v>
      </c>
      <c r="C14" s="263">
        <f t="shared" si="1"/>
        <v>0.31911396155999999</v>
      </c>
      <c r="D14" s="262">
        <f t="shared" si="1"/>
        <v>0.37332619775999998</v>
      </c>
      <c r="E14" s="263">
        <f t="shared" si="1"/>
        <v>0.42941735675999998</v>
      </c>
      <c r="F14" s="262">
        <f t="shared" si="1"/>
        <v>0.48736875456000001</v>
      </c>
      <c r="G14" s="263">
        <f t="shared" si="0"/>
        <v>0.54716197499999986</v>
      </c>
      <c r="H14" s="262">
        <f t="shared" si="0"/>
        <v>0.60877886975999995</v>
      </c>
      <c r="I14" s="263">
        <f t="shared" si="0"/>
        <v>0.67220155836000006</v>
      </c>
      <c r="J14" s="64">
        <f t="shared" si="0"/>
        <v>0.73741242815999997</v>
      </c>
      <c r="K14" s="66">
        <f t="shared" si="0"/>
        <v>0.80439413435999996</v>
      </c>
    </row>
    <row r="15" spans="1:11" x14ac:dyDescent="0.35">
      <c r="A15" s="63">
        <v>20</v>
      </c>
      <c r="B15" s="64">
        <f t="shared" si="1"/>
        <v>0.87312960000000006</v>
      </c>
      <c r="C15" s="65">
        <f t="shared" si="1"/>
        <v>0.94360201596000026</v>
      </c>
      <c r="D15" s="64">
        <f t="shared" si="1"/>
        <v>1.0157948409600002</v>
      </c>
      <c r="E15" s="65">
        <f t="shared" si="1"/>
        <v>1.0896918015600001</v>
      </c>
      <c r="F15" s="64">
        <f t="shared" si="1"/>
        <v>1.1652768921600001</v>
      </c>
      <c r="G15" s="65">
        <f t="shared" si="0"/>
        <v>1.2425343750000002</v>
      </c>
      <c r="H15" s="64">
        <f t="shared" si="0"/>
        <v>1.3214487801600001</v>
      </c>
      <c r="I15" s="65">
        <f t="shared" si="0"/>
        <v>1.4020049055599999</v>
      </c>
      <c r="J15" s="64">
        <f t="shared" si="0"/>
        <v>1.48418781696</v>
      </c>
      <c r="K15" s="66">
        <f t="shared" si="0"/>
        <v>1.5679828479600002</v>
      </c>
    </row>
    <row r="16" spans="1:11" x14ac:dyDescent="0.35">
      <c r="A16" s="63">
        <v>30</v>
      </c>
      <c r="B16" s="64">
        <f t="shared" si="1"/>
        <v>1.6533756000000002</v>
      </c>
      <c r="C16" s="65">
        <f t="shared" si="1"/>
        <v>1.74035194236</v>
      </c>
      <c r="D16" s="64">
        <f t="shared" si="1"/>
        <v>1.8288980121599998</v>
      </c>
      <c r="E16" s="65">
        <f t="shared" si="1"/>
        <v>1.91900021436</v>
      </c>
      <c r="F16" s="64">
        <f t="shared" si="1"/>
        <v>2.0106452217600004</v>
      </c>
      <c r="G16" s="65">
        <f t="shared" si="0"/>
        <v>2.103819975</v>
      </c>
      <c r="H16" s="64">
        <f t="shared" si="0"/>
        <v>2.19851168256</v>
      </c>
      <c r="I16" s="65">
        <f t="shared" si="0"/>
        <v>2.2947078207599994</v>
      </c>
      <c r="J16" s="64">
        <f t="shared" si="0"/>
        <v>2.3923961337599997</v>
      </c>
      <c r="K16" s="66">
        <f t="shared" si="0"/>
        <v>2.4915646335599999</v>
      </c>
    </row>
    <row r="17" spans="1:11" x14ac:dyDescent="0.35">
      <c r="A17" s="63">
        <v>40</v>
      </c>
      <c r="B17" s="64">
        <f t="shared" si="1"/>
        <v>2.5922015999999997</v>
      </c>
      <c r="C17" s="65">
        <f t="shared" si="1"/>
        <v>2.6942955807600004</v>
      </c>
      <c r="D17" s="64">
        <f t="shared" si="1"/>
        <v>2.7978353913600005</v>
      </c>
      <c r="E17" s="65">
        <f t="shared" si="1"/>
        <v>2.9028101151599999</v>
      </c>
      <c r="F17" s="64">
        <f t="shared" si="1"/>
        <v>3.0092091033599999</v>
      </c>
      <c r="G17" s="65">
        <f t="shared" si="0"/>
        <v>3.1170219749999997</v>
      </c>
      <c r="H17" s="64">
        <f t="shared" si="0"/>
        <v>3.2262386169600004</v>
      </c>
      <c r="I17" s="65">
        <f t="shared" si="0"/>
        <v>3.3368491839599996</v>
      </c>
      <c r="J17" s="64">
        <f t="shared" si="0"/>
        <v>3.44884409856</v>
      </c>
      <c r="K17" s="66">
        <f t="shared" si="0"/>
        <v>3.5622140511600002</v>
      </c>
    </row>
    <row r="18" spans="1:11" x14ac:dyDescent="0.35">
      <c r="A18" s="67">
        <v>50</v>
      </c>
      <c r="B18" s="68">
        <f t="shared" si="1"/>
        <v>3.6769500000000015</v>
      </c>
      <c r="C18" s="69">
        <f t="shared" si="1"/>
        <v>3.7930431711599994</v>
      </c>
      <c r="D18" s="68">
        <f t="shared" si="1"/>
        <v>3.9104850585600004</v>
      </c>
      <c r="E18" s="69">
        <f t="shared" si="1"/>
        <v>4.0292674239600004</v>
      </c>
      <c r="F18" s="68">
        <f t="shared" si="1"/>
        <v>4.1493822969600007</v>
      </c>
      <c r="G18" s="69">
        <f t="shared" si="0"/>
        <v>4.2708219750000005</v>
      </c>
      <c r="H18" s="68">
        <f t="shared" si="0"/>
        <v>4.3935790233600009</v>
      </c>
      <c r="I18" s="69">
        <f t="shared" si="0"/>
        <v>4.5176462751600006</v>
      </c>
      <c r="J18" s="68">
        <f t="shared" si="0"/>
        <v>4.6430168313600007</v>
      </c>
      <c r="K18" s="88">
        <f t="shared" si="0"/>
        <v>4.7696840607599995</v>
      </c>
    </row>
    <row r="19" spans="1:11" x14ac:dyDescent="0.35">
      <c r="A19" s="56">
        <v>60</v>
      </c>
      <c r="B19" s="61">
        <f t="shared" si="1"/>
        <v>4.8976416000000009</v>
      </c>
      <c r="C19" s="89">
        <f t="shared" si="1"/>
        <v>5.0268833535599997</v>
      </c>
      <c r="D19" s="61">
        <f t="shared" si="1"/>
        <v>5.1574034937600004</v>
      </c>
      <c r="E19" s="89">
        <f t="shared" si="1"/>
        <v>5.2891964607600004</v>
      </c>
      <c r="F19" s="61">
        <f t="shared" si="1"/>
        <v>5.4222569625600006</v>
      </c>
      <c r="G19" s="89">
        <f t="shared" si="0"/>
        <v>5.5565799750000009</v>
      </c>
      <c r="H19" s="61">
        <f t="shared" si="0"/>
        <v>5.6921607417600004</v>
      </c>
      <c r="I19" s="89">
        <f t="shared" si="0"/>
        <v>5.8289947743600008</v>
      </c>
      <c r="J19" s="61">
        <f t="shared" si="0"/>
        <v>5.967077852160001</v>
      </c>
      <c r="K19" s="62">
        <f t="shared" si="0"/>
        <v>6.1064060223600007</v>
      </c>
    </row>
    <row r="20" spans="1:11" x14ac:dyDescent="0.35">
      <c r="A20" s="63">
        <v>70</v>
      </c>
      <c r="B20" s="64">
        <f t="shared" si="1"/>
        <v>6.2469756000000007</v>
      </c>
      <c r="C20" s="65">
        <f t="shared" si="1"/>
        <v>6.3887831679599998</v>
      </c>
      <c r="D20" s="64">
        <f t="shared" si="1"/>
        <v>6.5318255769599993</v>
      </c>
      <c r="E20" s="65">
        <f t="shared" si="1"/>
        <v>6.676099945559999</v>
      </c>
      <c r="F20" s="64">
        <f t="shared" si="1"/>
        <v>6.8216036601599983</v>
      </c>
      <c r="G20" s="65">
        <f t="shared" si="0"/>
        <v>6.9683343750000004</v>
      </c>
      <c r="H20" s="64">
        <f t="shared" si="0"/>
        <v>7.1162900121600003</v>
      </c>
      <c r="I20" s="65">
        <f t="shared" si="0"/>
        <v>7.2654687615599993</v>
      </c>
      <c r="J20" s="64">
        <f t="shared" si="0"/>
        <v>7.4158690809600012</v>
      </c>
      <c r="K20" s="66">
        <f t="shared" si="0"/>
        <v>7.5674896959600009</v>
      </c>
    </row>
    <row r="21" spans="1:11" x14ac:dyDescent="0.35">
      <c r="A21" s="63">
        <v>80</v>
      </c>
      <c r="B21" s="64">
        <f t="shared" si="1"/>
        <v>7.7203296000000003</v>
      </c>
      <c r="C21" s="65">
        <f t="shared" si="1"/>
        <v>7.8743880543600007</v>
      </c>
      <c r="D21" s="64">
        <f t="shared" si="1"/>
        <v>8.0296645881600028</v>
      </c>
      <c r="E21" s="65">
        <f t="shared" si="1"/>
        <v>8.1861589983599998</v>
      </c>
      <c r="F21" s="64">
        <f t="shared" si="1"/>
        <v>8.3438713497600006</v>
      </c>
      <c r="G21" s="65">
        <f t="shared" si="0"/>
        <v>8.5028019750000023</v>
      </c>
      <c r="H21" s="64">
        <f t="shared" si="0"/>
        <v>8.6629514745599998</v>
      </c>
      <c r="I21" s="65">
        <f t="shared" si="0"/>
        <v>8.8243207167600008</v>
      </c>
      <c r="J21" s="64">
        <f t="shared" si="0"/>
        <v>8.98691083776</v>
      </c>
      <c r="K21" s="66">
        <f t="shared" si="0"/>
        <v>9.1507232415599997</v>
      </c>
    </row>
    <row r="22" spans="1:11" x14ac:dyDescent="0.35">
      <c r="A22" s="63">
        <v>90</v>
      </c>
      <c r="B22" s="64">
        <f t="shared" si="1"/>
        <v>9.3157595999999998</v>
      </c>
      <c r="C22" s="65">
        <f t="shared" si="1"/>
        <v>9.4820218527600026</v>
      </c>
      <c r="D22" s="64">
        <f t="shared" si="1"/>
        <v>9.6495122073600008</v>
      </c>
      <c r="E22" s="65">
        <f t="shared" si="1"/>
        <v>9.818233139160002</v>
      </c>
      <c r="F22" s="64">
        <f t="shared" si="1"/>
        <v>9.9881873913600003</v>
      </c>
      <c r="G22" s="65">
        <f t="shared" si="0"/>
        <v>10.159377975</v>
      </c>
      <c r="H22" s="64">
        <f t="shared" si="0"/>
        <v>10.331808168960002</v>
      </c>
      <c r="I22" s="65">
        <f t="shared" si="0"/>
        <v>10.505481519960002</v>
      </c>
      <c r="J22" s="64">
        <f t="shared" si="0"/>
        <v>10.68040184256</v>
      </c>
      <c r="K22" s="66">
        <f t="shared" si="0"/>
        <v>10.856573219160003</v>
      </c>
    </row>
    <row r="23" spans="1:11" x14ac:dyDescent="0.35">
      <c r="A23" s="67">
        <v>100</v>
      </c>
      <c r="B23" s="68">
        <f t="shared" si="1"/>
        <v>11.034000000000002</v>
      </c>
      <c r="C23" s="69">
        <f t="shared" si="1"/>
        <v>11.212686803160002</v>
      </c>
      <c r="D23" s="68">
        <f t="shared" si="1"/>
        <v>11.392638514559998</v>
      </c>
      <c r="E23" s="69">
        <f t="shared" si="1"/>
        <v>11.573860287960001</v>
      </c>
      <c r="F23" s="68">
        <f t="shared" si="1"/>
        <v>11.75635754496</v>
      </c>
      <c r="G23" s="69">
        <f t="shared" si="0"/>
        <v>11.940135974999999</v>
      </c>
      <c r="H23" s="68">
        <f t="shared" si="0"/>
        <v>12.125201535359999</v>
      </c>
      <c r="I23" s="69">
        <f t="shared" si="0"/>
        <v>12.31156045116</v>
      </c>
      <c r="J23" s="68">
        <f t="shared" si="0"/>
        <v>12.49921921536</v>
      </c>
      <c r="K23" s="88">
        <f t="shared" si="0"/>
        <v>12.68818458876</v>
      </c>
    </row>
    <row r="24" spans="1:11" x14ac:dyDescent="0.35">
      <c r="A24" s="56">
        <v>110</v>
      </c>
      <c r="B24" s="61">
        <f t="shared" si="1"/>
        <v>12.8784636</v>
      </c>
      <c r="C24" s="74">
        <f t="shared" si="1"/>
        <v>13.070063545560004</v>
      </c>
      <c r="D24" s="73">
        <f t="shared" si="1"/>
        <v>13.262991989760001</v>
      </c>
      <c r="E24" s="74">
        <f t="shared" si="1"/>
        <v>13.45725676476</v>
      </c>
      <c r="F24" s="73">
        <f t="shared" si="1"/>
        <v>13.652865970560001</v>
      </c>
      <c r="G24" s="74">
        <f t="shared" si="0"/>
        <v>13.849827975</v>
      </c>
      <c r="H24" s="73">
        <f t="shared" si="0"/>
        <v>14.048151413759999</v>
      </c>
      <c r="I24" s="74">
        <f t="shared" si="0"/>
        <v>14.247845190360001</v>
      </c>
      <c r="J24" s="73">
        <f t="shared" si="0"/>
        <v>14.448918476159999</v>
      </c>
      <c r="K24" s="75">
        <f t="shared" si="0"/>
        <v>14.651380710359996</v>
      </c>
    </row>
    <row r="25" spans="1:11" x14ac:dyDescent="0.35">
      <c r="A25" s="63">
        <v>120</v>
      </c>
      <c r="B25" s="76">
        <f t="shared" si="1"/>
        <v>14.855241600000001</v>
      </c>
      <c r="C25" s="77">
        <f t="shared" si="1"/>
        <v>15.060511119959999</v>
      </c>
      <c r="D25" s="76">
        <f t="shared" si="1"/>
        <v>15.267199512959998</v>
      </c>
      <c r="E25" s="77">
        <f t="shared" si="1"/>
        <v>15.475317289559998</v>
      </c>
      <c r="F25" s="76">
        <f t="shared" si="1"/>
        <v>15.684875228160001</v>
      </c>
      <c r="G25" s="77">
        <f t="shared" si="0"/>
        <v>15.895884374999998</v>
      </c>
      <c r="H25" s="76">
        <f t="shared" si="0"/>
        <v>16.108356044160001</v>
      </c>
      <c r="I25" s="77">
        <f t="shared" si="0"/>
        <v>16.32230181756</v>
      </c>
      <c r="J25" s="76">
        <f t="shared" si="0"/>
        <v>16.537733544959998</v>
      </c>
      <c r="K25" s="78">
        <f t="shared" si="0"/>
        <v>16.754663343959997</v>
      </c>
    </row>
    <row r="26" spans="1:11" x14ac:dyDescent="0.35">
      <c r="A26" s="63">
        <v>130</v>
      </c>
      <c r="B26" s="76">
        <f t="shared" si="1"/>
        <v>16.973103600000002</v>
      </c>
      <c r="C26" s="77">
        <f t="shared" si="1"/>
        <v>17.193066966360004</v>
      </c>
      <c r="D26" s="76">
        <f t="shared" si="1"/>
        <v>17.414566364159999</v>
      </c>
      <c r="E26" s="77">
        <f t="shared" si="1"/>
        <v>17.637614982360002</v>
      </c>
      <c r="F26" s="76">
        <f t="shared" si="1"/>
        <v>17.862226277760001</v>
      </c>
      <c r="G26" s="77">
        <f t="shared" si="0"/>
        <v>18.088413974999998</v>
      </c>
      <c r="H26" s="76">
        <f t="shared" si="0"/>
        <v>18.316192066560003</v>
      </c>
      <c r="I26" s="77">
        <f t="shared" si="0"/>
        <v>18.545574812760002</v>
      </c>
      <c r="J26" s="76">
        <f t="shared" si="0"/>
        <v>18.77657674176</v>
      </c>
      <c r="K26" s="78">
        <f t="shared" si="0"/>
        <v>19.009212649560002</v>
      </c>
    </row>
    <row r="27" spans="1:11" x14ac:dyDescent="0.35">
      <c r="A27" s="63">
        <v>140</v>
      </c>
      <c r="B27" s="76">
        <f t="shared" si="1"/>
        <v>19.243497600000001</v>
      </c>
      <c r="C27" s="77">
        <f t="shared" si="1"/>
        <v>19.479446924759994</v>
      </c>
      <c r="D27" s="76">
        <f t="shared" si="1"/>
        <v>19.717076223359999</v>
      </c>
      <c r="E27" s="77">
        <f t="shared" si="1"/>
        <v>19.956401363159994</v>
      </c>
      <c r="F27" s="76">
        <f t="shared" si="1"/>
        <v>20.197438479359999</v>
      </c>
      <c r="G27" s="77">
        <f t="shared" si="0"/>
        <v>20.440203974999999</v>
      </c>
      <c r="H27" s="76">
        <f t="shared" si="0"/>
        <v>20.684714520959997</v>
      </c>
      <c r="I27" s="77">
        <f t="shared" si="0"/>
        <v>20.930987055959996</v>
      </c>
      <c r="J27" s="76">
        <f t="shared" si="0"/>
        <v>21.179038786559996</v>
      </c>
      <c r="K27" s="78">
        <f t="shared" si="0"/>
        <v>21.428887187159997</v>
      </c>
    </row>
    <row r="28" spans="1:11" x14ac:dyDescent="0.35">
      <c r="A28" s="67">
        <v>150</v>
      </c>
      <c r="B28" s="76">
        <f t="shared" si="1"/>
        <v>21.68055</v>
      </c>
      <c r="C28" s="70">
        <f t="shared" si="1"/>
        <v>21.934045235159999</v>
      </c>
      <c r="D28" s="71">
        <f t="shared" si="1"/>
        <v>22.189391170559997</v>
      </c>
      <c r="E28" s="70">
        <f t="shared" si="1"/>
        <v>22.446606351959996</v>
      </c>
      <c r="F28" s="71">
        <f t="shared" si="1"/>
        <v>22.705709592960002</v>
      </c>
      <c r="G28" s="70">
        <f>((((($A28+G$12)/1000)^4)*$B$6)-(((($A28+G$12)/1000)^3)*$B$7)+(((($A28+G$12)/1000)^2)*$B$8)+((($A28+G$12)/1000)*$B$9)-$D$6)*3.6</f>
        <v>22.966719975</v>
      </c>
      <c r="H28" s="71">
        <f>((((($A28+H$12)/1000)^4)*$B$6)-(((($A28+H$12)/1000)^3)*$B$7)+(((($A28+H$12)/1000)^2)*$B$8)+((($A28+H$12)/1000)*$B$9)-$D$6)*3.6</f>
        <v>23.229656847359998</v>
      </c>
      <c r="I28" s="70">
        <f>((((($A28+I$12)/1000)^4)*$B$6)-(((($A28+I$12)/1000)^3)*$B$7)+(((($A28+I$12)/1000)^2)*$B$8)+((($A28+I$12)/1000)*$B$9)-$D$6)*3.6</f>
        <v>23.494539827160001</v>
      </c>
      <c r="J28" s="71">
        <f>((((($A28+J$12)/1000)^4)*$B$6)-(((($A28+J$12)/1000)^3)*$B$7)+(((($A28+J$12)/1000)^2)*$B$8)+((($A28+J$12)/1000)*$B$9)-$D$6)*3.6</f>
        <v>23.761388799359999</v>
      </c>
      <c r="K28" s="72"/>
    </row>
    <row r="29" spans="1:11" x14ac:dyDescent="0.35">
      <c r="A29" s="56">
        <v>160</v>
      </c>
      <c r="B29" s="61"/>
      <c r="C29" s="89"/>
      <c r="D29" s="61"/>
      <c r="E29" s="89"/>
      <c r="F29" s="61"/>
      <c r="G29" s="89"/>
      <c r="H29" s="61"/>
      <c r="I29" s="89"/>
      <c r="J29" s="61"/>
      <c r="K29" s="62"/>
    </row>
    <row r="30" spans="1:11" x14ac:dyDescent="0.35">
      <c r="A30" s="63">
        <v>170</v>
      </c>
      <c r="B30" s="64"/>
      <c r="C30" s="65"/>
      <c r="D30" s="64"/>
      <c r="E30" s="65"/>
      <c r="F30" s="64"/>
      <c r="G30" s="65"/>
      <c r="H30" s="64"/>
      <c r="I30" s="65"/>
      <c r="J30" s="64"/>
      <c r="K30" s="66"/>
    </row>
    <row r="31" spans="1:11" x14ac:dyDescent="0.35">
      <c r="A31" s="63">
        <v>180</v>
      </c>
      <c r="B31" s="64"/>
      <c r="C31" s="65"/>
      <c r="D31" s="64"/>
      <c r="E31" s="65"/>
      <c r="F31" s="64"/>
      <c r="G31" s="65"/>
      <c r="H31" s="64"/>
      <c r="I31" s="65"/>
      <c r="J31" s="64"/>
      <c r="K31" s="66"/>
    </row>
    <row r="32" spans="1:11" x14ac:dyDescent="0.35">
      <c r="A32" s="63">
        <v>190</v>
      </c>
      <c r="B32" s="64"/>
      <c r="C32" s="65"/>
      <c r="D32" s="64"/>
      <c r="E32" s="65"/>
      <c r="F32" s="64"/>
      <c r="G32" s="65"/>
      <c r="H32" s="64"/>
      <c r="I32" s="65"/>
      <c r="J32" s="64"/>
      <c r="K32" s="66"/>
    </row>
    <row r="33" spans="1:11" x14ac:dyDescent="0.35">
      <c r="A33" s="67">
        <v>200</v>
      </c>
      <c r="B33" s="68"/>
      <c r="C33" s="83"/>
      <c r="D33" s="82"/>
      <c r="E33" s="83"/>
      <c r="F33" s="82"/>
      <c r="G33" s="83"/>
      <c r="H33" s="82"/>
      <c r="I33" s="83"/>
      <c r="J33" s="82"/>
      <c r="K33" s="84"/>
    </row>
    <row r="34" spans="1:11" x14ac:dyDescent="0.35">
      <c r="A34" s="56">
        <v>210</v>
      </c>
      <c r="B34" s="85"/>
      <c r="C34" s="86"/>
      <c r="D34" s="85"/>
      <c r="E34" s="86"/>
      <c r="F34" s="85"/>
      <c r="G34" s="86"/>
      <c r="H34" s="85"/>
      <c r="I34" s="86"/>
      <c r="J34" s="85"/>
      <c r="K34" s="87"/>
    </row>
    <row r="35" spans="1:11" x14ac:dyDescent="0.35">
      <c r="A35" s="63">
        <v>220</v>
      </c>
      <c r="B35" s="79"/>
      <c r="C35" s="80"/>
      <c r="D35" s="79"/>
      <c r="E35" s="80"/>
      <c r="F35" s="79"/>
      <c r="G35" s="80"/>
      <c r="H35" s="79"/>
      <c r="I35" s="80"/>
      <c r="J35" s="79"/>
      <c r="K35" s="81"/>
    </row>
    <row r="36" spans="1:11" x14ac:dyDescent="0.35">
      <c r="A36" s="63">
        <v>230</v>
      </c>
      <c r="B36" s="79"/>
      <c r="C36" s="80"/>
      <c r="D36" s="79"/>
      <c r="E36" s="80"/>
      <c r="F36" s="79"/>
      <c r="G36" s="80"/>
      <c r="H36" s="79"/>
      <c r="I36" s="80"/>
      <c r="J36" s="79"/>
      <c r="K36" s="81"/>
    </row>
    <row r="37" spans="1:11" x14ac:dyDescent="0.35">
      <c r="A37" s="63">
        <v>240</v>
      </c>
      <c r="B37" s="79"/>
      <c r="C37" s="80"/>
      <c r="D37" s="79"/>
      <c r="E37" s="80"/>
      <c r="F37" s="79"/>
      <c r="G37" s="80"/>
      <c r="H37" s="79"/>
      <c r="I37" s="80"/>
      <c r="J37" s="79"/>
      <c r="K37" s="81"/>
    </row>
    <row r="38" spans="1:11" x14ac:dyDescent="0.35">
      <c r="A38" s="67">
        <v>250</v>
      </c>
      <c r="B38" s="82"/>
      <c r="C38" s="83"/>
      <c r="D38" s="82"/>
      <c r="E38" s="83"/>
      <c r="F38" s="82"/>
      <c r="G38" s="83"/>
      <c r="H38" s="82"/>
      <c r="I38" s="83"/>
      <c r="J38" s="82"/>
      <c r="K38" s="84"/>
    </row>
    <row r="39" spans="1:11" x14ac:dyDescent="0.35">
      <c r="A39" s="56">
        <v>260</v>
      </c>
      <c r="B39" s="85"/>
      <c r="C39" s="86"/>
      <c r="D39" s="85"/>
      <c r="E39" s="86"/>
      <c r="F39" s="85"/>
      <c r="G39" s="86"/>
      <c r="H39" s="85"/>
      <c r="I39" s="86"/>
      <c r="J39" s="85"/>
      <c r="K39" s="87"/>
    </row>
    <row r="40" spans="1:11" x14ac:dyDescent="0.35">
      <c r="A40" s="63">
        <v>270</v>
      </c>
      <c r="B40" s="79"/>
      <c r="C40" s="80"/>
      <c r="D40" s="79"/>
      <c r="E40" s="80"/>
      <c r="F40" s="79"/>
      <c r="G40" s="80"/>
      <c r="H40" s="79"/>
      <c r="I40" s="80"/>
      <c r="J40" s="79"/>
      <c r="K40" s="81"/>
    </row>
    <row r="41" spans="1:11" x14ac:dyDescent="0.35">
      <c r="A41" s="63">
        <v>280</v>
      </c>
      <c r="B41" s="79"/>
      <c r="C41" s="80"/>
      <c r="D41" s="79"/>
      <c r="E41" s="80"/>
      <c r="F41" s="79"/>
      <c r="G41" s="80"/>
      <c r="H41" s="79"/>
      <c r="I41" s="80"/>
      <c r="J41" s="79"/>
      <c r="K41" s="81"/>
    </row>
    <row r="42" spans="1:11" x14ac:dyDescent="0.35">
      <c r="A42" s="63">
        <v>290</v>
      </c>
      <c r="B42" s="79"/>
      <c r="C42" s="80"/>
      <c r="D42" s="79"/>
      <c r="E42" s="80"/>
      <c r="F42" s="79"/>
      <c r="G42" s="80"/>
      <c r="H42" s="79"/>
      <c r="I42" s="80"/>
      <c r="J42" s="79"/>
      <c r="K42" s="81"/>
    </row>
    <row r="43" spans="1:11" x14ac:dyDescent="0.35">
      <c r="A43" s="67">
        <v>300</v>
      </c>
      <c r="B43" s="82"/>
      <c r="C43" s="83"/>
      <c r="D43" s="82"/>
      <c r="E43" s="83"/>
      <c r="F43" s="82"/>
      <c r="G43" s="83"/>
      <c r="H43" s="82"/>
      <c r="I43" s="83"/>
      <c r="J43" s="82"/>
      <c r="K43" s="84"/>
    </row>
    <row r="44" spans="1:11" x14ac:dyDescent="0.35">
      <c r="A44" s="56">
        <v>310</v>
      </c>
      <c r="B44" s="85"/>
      <c r="C44" s="86"/>
      <c r="D44" s="85"/>
      <c r="E44" s="86"/>
      <c r="F44" s="85"/>
      <c r="G44" s="86"/>
      <c r="H44" s="85"/>
      <c r="I44" s="86"/>
      <c r="J44" s="85"/>
      <c r="K44" s="87"/>
    </row>
    <row r="45" spans="1:11" x14ac:dyDescent="0.35">
      <c r="A45" s="63">
        <v>320</v>
      </c>
      <c r="B45" s="79"/>
      <c r="C45" s="80"/>
      <c r="D45" s="79"/>
      <c r="E45" s="80"/>
      <c r="F45" s="79"/>
      <c r="G45" s="80"/>
      <c r="H45" s="79"/>
      <c r="I45" s="80"/>
      <c r="J45" s="79"/>
      <c r="K45" s="81"/>
    </row>
    <row r="46" spans="1:11" x14ac:dyDescent="0.35">
      <c r="A46" s="63">
        <v>330</v>
      </c>
      <c r="B46" s="79"/>
      <c r="C46" s="80"/>
      <c r="D46" s="79"/>
      <c r="E46" s="80"/>
      <c r="F46" s="79"/>
      <c r="G46" s="80"/>
      <c r="H46" s="79"/>
      <c r="I46" s="80"/>
      <c r="J46" s="79"/>
      <c r="K46" s="81"/>
    </row>
    <row r="47" spans="1:11" x14ac:dyDescent="0.35">
      <c r="A47" s="63">
        <v>340</v>
      </c>
      <c r="B47" s="79"/>
      <c r="C47" s="80"/>
      <c r="D47" s="79"/>
      <c r="E47" s="80"/>
      <c r="F47" s="79"/>
      <c r="G47" s="80"/>
      <c r="H47" s="79"/>
      <c r="I47" s="80"/>
      <c r="J47" s="79"/>
      <c r="K47" s="81"/>
    </row>
    <row r="48" spans="1:11" x14ac:dyDescent="0.35">
      <c r="A48" s="67">
        <v>350</v>
      </c>
      <c r="B48" s="82"/>
      <c r="C48" s="83"/>
      <c r="D48" s="82"/>
      <c r="E48" s="83"/>
      <c r="F48" s="82"/>
      <c r="G48" s="83"/>
      <c r="H48" s="82"/>
      <c r="I48" s="83"/>
      <c r="J48" s="82"/>
      <c r="K48" s="84"/>
    </row>
    <row r="49" spans="1:11" x14ac:dyDescent="0.35">
      <c r="A49" s="56">
        <v>360</v>
      </c>
      <c r="B49" s="85"/>
      <c r="C49" s="86"/>
      <c r="D49" s="85"/>
      <c r="E49" s="86"/>
      <c r="F49" s="85"/>
      <c r="G49" s="86"/>
      <c r="H49" s="85"/>
      <c r="I49" s="86"/>
      <c r="J49" s="85"/>
      <c r="K49" s="87"/>
    </row>
    <row r="50" spans="1:11" x14ac:dyDescent="0.35">
      <c r="A50" s="63">
        <v>370</v>
      </c>
      <c r="B50" s="79"/>
      <c r="C50" s="80"/>
      <c r="D50" s="79"/>
      <c r="E50" s="80"/>
      <c r="F50" s="79"/>
      <c r="G50" s="80"/>
      <c r="H50" s="79"/>
      <c r="I50" s="80"/>
      <c r="J50" s="79"/>
      <c r="K50" s="81"/>
    </row>
    <row r="51" spans="1:11" x14ac:dyDescent="0.35">
      <c r="A51" s="63">
        <v>380</v>
      </c>
      <c r="B51" s="79"/>
      <c r="C51" s="80"/>
      <c r="D51" s="79"/>
      <c r="E51" s="80"/>
      <c r="F51" s="79"/>
      <c r="G51" s="80"/>
      <c r="H51" s="79"/>
      <c r="I51" s="80"/>
      <c r="J51" s="79"/>
      <c r="K51" s="81"/>
    </row>
    <row r="52" spans="1:11" x14ac:dyDescent="0.35">
      <c r="A52" s="63">
        <v>390</v>
      </c>
      <c r="B52" s="79"/>
      <c r="C52" s="80"/>
      <c r="D52" s="79"/>
      <c r="E52" s="80"/>
      <c r="F52" s="79"/>
      <c r="G52" s="80"/>
      <c r="H52" s="79"/>
      <c r="I52" s="80"/>
      <c r="J52" s="79"/>
      <c r="K52" s="81"/>
    </row>
    <row r="53" spans="1:11" x14ac:dyDescent="0.35">
      <c r="A53" s="97">
        <v>400</v>
      </c>
      <c r="B53" s="100"/>
      <c r="C53" s="99"/>
      <c r="D53" s="100"/>
      <c r="E53" s="99"/>
      <c r="F53" s="100"/>
      <c r="G53" s="99"/>
      <c r="H53" s="100"/>
      <c r="I53" s="99"/>
      <c r="J53" s="100"/>
      <c r="K53" s="101"/>
    </row>
    <row r="54" spans="1:11" x14ac:dyDescent="0.35">
      <c r="A54" s="63">
        <v>410</v>
      </c>
      <c r="B54" s="79"/>
      <c r="C54" s="80"/>
      <c r="D54" s="79"/>
      <c r="E54" s="80"/>
      <c r="F54" s="79"/>
      <c r="G54" s="80"/>
      <c r="H54" s="79"/>
      <c r="I54" s="80"/>
      <c r="J54" s="79"/>
      <c r="K54" s="81"/>
    </row>
    <row r="55" spans="1:11" x14ac:dyDescent="0.35">
      <c r="A55" s="63">
        <v>420</v>
      </c>
      <c r="B55" s="79"/>
      <c r="C55" s="80"/>
      <c r="D55" s="79"/>
      <c r="E55" s="80"/>
      <c r="F55" s="79"/>
      <c r="G55" s="80"/>
      <c r="H55" s="79"/>
      <c r="I55" s="80"/>
      <c r="J55" s="79"/>
      <c r="K55" s="81"/>
    </row>
    <row r="56" spans="1:11" x14ac:dyDescent="0.35">
      <c r="A56" s="63">
        <v>430</v>
      </c>
      <c r="B56" s="79"/>
      <c r="C56" s="80"/>
      <c r="D56" s="79"/>
      <c r="E56" s="80"/>
      <c r="F56" s="79"/>
      <c r="G56" s="80"/>
      <c r="H56" s="79"/>
      <c r="I56" s="80"/>
      <c r="J56" s="79"/>
      <c r="K56" s="81"/>
    </row>
    <row r="57" spans="1:11" x14ac:dyDescent="0.35">
      <c r="A57" s="63">
        <v>440</v>
      </c>
      <c r="B57" s="79"/>
      <c r="C57" s="80"/>
      <c r="D57" s="79"/>
      <c r="E57" s="80"/>
      <c r="F57" s="79"/>
      <c r="G57" s="80"/>
      <c r="H57" s="79"/>
      <c r="I57" s="80"/>
      <c r="J57" s="79"/>
      <c r="K57" s="81"/>
    </row>
    <row r="58" spans="1:11" x14ac:dyDescent="0.35">
      <c r="A58" s="67">
        <v>450</v>
      </c>
      <c r="B58" s="82"/>
      <c r="C58" s="83"/>
      <c r="D58" s="82"/>
      <c r="E58" s="83"/>
      <c r="F58" s="82"/>
      <c r="G58" s="83"/>
      <c r="H58" s="82"/>
      <c r="I58" s="83"/>
      <c r="J58" s="90"/>
      <c r="K58" s="84"/>
    </row>
    <row r="59" spans="1:11" x14ac:dyDescent="0.35">
      <c r="A59" s="56">
        <v>460</v>
      </c>
      <c r="B59" s="61"/>
      <c r="C59" s="89"/>
      <c r="D59" s="61"/>
      <c r="E59" s="89"/>
      <c r="F59" s="61"/>
      <c r="G59" s="89"/>
      <c r="H59" s="61"/>
      <c r="I59" s="89"/>
      <c r="J59" s="61"/>
      <c r="K59" s="62"/>
    </row>
    <row r="60" spans="1:11" x14ac:dyDescent="0.35">
      <c r="A60" s="63">
        <v>470</v>
      </c>
      <c r="B60" s="64"/>
      <c r="C60" s="65"/>
      <c r="D60" s="64"/>
      <c r="E60" s="65"/>
      <c r="F60" s="64"/>
      <c r="G60" s="65"/>
      <c r="H60" s="64"/>
      <c r="I60" s="65"/>
      <c r="J60" s="64"/>
      <c r="K60" s="66"/>
    </row>
    <row r="61" spans="1:11" x14ac:dyDescent="0.35">
      <c r="A61" s="63">
        <v>480</v>
      </c>
      <c r="B61" s="64"/>
      <c r="C61" s="65"/>
      <c r="D61" s="64"/>
      <c r="E61" s="65"/>
      <c r="F61" s="64"/>
      <c r="G61" s="65"/>
      <c r="H61" s="64"/>
      <c r="I61" s="65"/>
      <c r="J61" s="64"/>
      <c r="K61" s="66"/>
    </row>
    <row r="62" spans="1:11" x14ac:dyDescent="0.35">
      <c r="A62" s="63">
        <v>490</v>
      </c>
      <c r="B62" s="64"/>
      <c r="C62" s="65"/>
      <c r="D62" s="64"/>
      <c r="E62" s="65"/>
      <c r="F62" s="64"/>
      <c r="G62" s="65"/>
      <c r="H62" s="64"/>
      <c r="I62" s="65"/>
      <c r="J62" s="64"/>
      <c r="K62" s="66"/>
    </row>
    <row r="63" spans="1:11" x14ac:dyDescent="0.35">
      <c r="A63" s="67">
        <v>500</v>
      </c>
      <c r="B63" s="68"/>
      <c r="C63" s="69"/>
      <c r="D63" s="68"/>
      <c r="E63" s="69"/>
      <c r="F63" s="68"/>
      <c r="G63" s="69"/>
      <c r="H63" s="68"/>
      <c r="I63" s="69"/>
      <c r="J63" s="68"/>
      <c r="K63" s="88"/>
    </row>
    <row r="64" spans="1:11" x14ac:dyDescent="0.35">
      <c r="A64" s="56">
        <v>510</v>
      </c>
      <c r="B64" s="61"/>
      <c r="C64" s="89"/>
      <c r="D64" s="61"/>
      <c r="E64" s="89"/>
      <c r="F64" s="61"/>
      <c r="G64" s="89"/>
      <c r="H64" s="61"/>
      <c r="I64" s="89"/>
      <c r="J64" s="61"/>
      <c r="K64" s="62"/>
    </row>
    <row r="65" spans="1:11" x14ac:dyDescent="0.35">
      <c r="A65" s="63">
        <v>520</v>
      </c>
      <c r="B65" s="64"/>
      <c r="C65" s="65"/>
      <c r="D65" s="64"/>
      <c r="E65" s="65"/>
      <c r="F65" s="64"/>
      <c r="G65" s="65"/>
      <c r="H65" s="64"/>
      <c r="I65" s="65"/>
      <c r="J65" s="64"/>
      <c r="K65" s="66"/>
    </row>
    <row r="66" spans="1:11" x14ac:dyDescent="0.35">
      <c r="A66" s="63">
        <v>530</v>
      </c>
      <c r="B66" s="76"/>
      <c r="C66" s="77"/>
      <c r="D66" s="76"/>
      <c r="E66" s="77"/>
      <c r="F66" s="76"/>
      <c r="G66" s="77"/>
      <c r="H66" s="76"/>
      <c r="I66" s="77"/>
      <c r="J66" s="76"/>
      <c r="K66" s="78"/>
    </row>
    <row r="67" spans="1:11" x14ac:dyDescent="0.35">
      <c r="A67" s="63">
        <v>540</v>
      </c>
      <c r="B67" s="76"/>
      <c r="C67" s="77"/>
      <c r="D67" s="76"/>
      <c r="E67" s="77"/>
      <c r="F67" s="76"/>
      <c r="G67" s="77"/>
      <c r="H67" s="76"/>
      <c r="I67" s="77"/>
      <c r="J67" s="76"/>
      <c r="K67" s="78"/>
    </row>
    <row r="68" spans="1:11" x14ac:dyDescent="0.35">
      <c r="A68" s="67">
        <v>550</v>
      </c>
      <c r="B68" s="71"/>
      <c r="C68" s="70"/>
      <c r="D68" s="71"/>
      <c r="E68" s="70"/>
      <c r="F68" s="71"/>
      <c r="G68" s="70"/>
      <c r="H68" s="71"/>
      <c r="I68" s="70"/>
      <c r="J68" s="71"/>
      <c r="K68" s="72"/>
    </row>
    <row r="69" spans="1:11" x14ac:dyDescent="0.35">
      <c r="A69" s="63">
        <v>560</v>
      </c>
      <c r="B69" s="76"/>
      <c r="C69" s="77"/>
      <c r="D69" s="76"/>
      <c r="E69" s="77"/>
      <c r="F69" s="76"/>
      <c r="G69" s="77"/>
      <c r="H69" s="76"/>
      <c r="I69" s="77"/>
      <c r="J69" s="76"/>
      <c r="K69" s="78"/>
    </row>
    <row r="70" spans="1:11" x14ac:dyDescent="0.35">
      <c r="A70" s="63">
        <v>570</v>
      </c>
      <c r="B70" s="76"/>
      <c r="C70" s="77"/>
      <c r="D70" s="76"/>
      <c r="E70" s="77"/>
      <c r="F70" s="76"/>
      <c r="G70" s="77"/>
      <c r="H70" s="76"/>
      <c r="I70" s="77"/>
      <c r="J70" s="76"/>
      <c r="K70" s="78"/>
    </row>
    <row r="71" spans="1:11" x14ac:dyDescent="0.35">
      <c r="A71" s="63">
        <v>580</v>
      </c>
      <c r="B71" s="76"/>
      <c r="C71" s="77"/>
      <c r="D71" s="76"/>
      <c r="E71" s="77"/>
      <c r="F71" s="76"/>
      <c r="G71" s="77"/>
      <c r="H71" s="76"/>
      <c r="I71" s="77"/>
      <c r="J71" s="76"/>
      <c r="K71" s="78"/>
    </row>
    <row r="72" spans="1:11" x14ac:dyDescent="0.35">
      <c r="A72" s="63">
        <v>590</v>
      </c>
      <c r="B72" s="76"/>
      <c r="C72" s="77"/>
      <c r="D72" s="76"/>
      <c r="E72" s="77"/>
      <c r="F72" s="76"/>
      <c r="G72" s="77"/>
      <c r="H72" s="76"/>
      <c r="I72" s="77"/>
      <c r="J72" s="76"/>
      <c r="K72" s="78"/>
    </row>
    <row r="73" spans="1:11" x14ac:dyDescent="0.35">
      <c r="A73" s="67">
        <v>600</v>
      </c>
      <c r="B73" s="71"/>
      <c r="C73" s="70"/>
      <c r="D73" s="71"/>
      <c r="E73" s="70"/>
      <c r="F73" s="71"/>
      <c r="G73" s="70"/>
      <c r="H73" s="71"/>
      <c r="I73" s="70"/>
      <c r="J73" s="71"/>
      <c r="K73" s="72"/>
    </row>
    <row r="74" spans="1:11" x14ac:dyDescent="0.35">
      <c r="A74" s="63">
        <v>610</v>
      </c>
      <c r="B74" s="76"/>
      <c r="C74" s="77"/>
      <c r="D74" s="76"/>
      <c r="E74" s="77"/>
      <c r="F74" s="76"/>
      <c r="G74" s="77"/>
      <c r="H74" s="76"/>
      <c r="I74" s="77"/>
      <c r="J74" s="76"/>
      <c r="K74" s="78"/>
    </row>
    <row r="75" spans="1:11" x14ac:dyDescent="0.35">
      <c r="A75" s="63">
        <v>620</v>
      </c>
      <c r="B75" s="76"/>
      <c r="C75" s="77"/>
      <c r="D75" s="76"/>
      <c r="E75" s="77"/>
      <c r="F75" s="76"/>
      <c r="G75" s="77"/>
      <c r="H75" s="76"/>
      <c r="I75" s="77"/>
      <c r="J75" s="76"/>
      <c r="K75" s="78"/>
    </row>
    <row r="76" spans="1:11" x14ac:dyDescent="0.35">
      <c r="A76" s="63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3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7">
        <v>650</v>
      </c>
      <c r="B78" s="71"/>
      <c r="C78" s="70"/>
      <c r="D78" s="71"/>
      <c r="E78" s="70"/>
      <c r="F78" s="71"/>
      <c r="G78" s="70"/>
      <c r="H78" s="71"/>
      <c r="I78" s="70"/>
      <c r="J78" s="71"/>
      <c r="K78" s="72"/>
    </row>
    <row r="79" spans="1:11" x14ac:dyDescent="0.35">
      <c r="A79" s="63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3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3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3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7">
        <v>700</v>
      </c>
      <c r="B83" s="71"/>
      <c r="C83" s="70"/>
      <c r="D83" s="71"/>
      <c r="E83" s="70"/>
      <c r="F83" s="71"/>
      <c r="G83" s="70"/>
      <c r="H83" s="71"/>
      <c r="I83" s="70"/>
      <c r="J83" s="71"/>
      <c r="K83" s="72"/>
    </row>
    <row r="84" spans="1:11" x14ac:dyDescent="0.35">
      <c r="A84" s="6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6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6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6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67">
        <v>750</v>
      </c>
      <c r="B88" s="82"/>
      <c r="C88" s="83"/>
      <c r="D88" s="82"/>
      <c r="E88" s="83"/>
      <c r="F88" s="82"/>
      <c r="G88" s="83"/>
      <c r="H88" s="82"/>
      <c r="I88" s="83"/>
      <c r="J88" s="82"/>
      <c r="K88" s="84"/>
    </row>
    <row r="89" spans="1:11" x14ac:dyDescent="0.35">
      <c r="A89" s="6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6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6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6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6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91">
        <v>810</v>
      </c>
      <c r="B94" s="92"/>
      <c r="C94" s="93"/>
      <c r="D94" s="94"/>
      <c r="E94" s="93"/>
      <c r="F94" s="94"/>
      <c r="G94" s="93"/>
      <c r="H94" s="94"/>
      <c r="I94" s="93"/>
      <c r="J94" s="94"/>
      <c r="K94" s="95"/>
    </row>
    <row r="95" spans="1:11" x14ac:dyDescent="0.35">
      <c r="A95" s="63">
        <v>820</v>
      </c>
      <c r="B95" s="96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63">
        <v>830</v>
      </c>
      <c r="B96" s="96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63">
        <v>840</v>
      </c>
      <c r="B97" s="96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67">
        <v>850</v>
      </c>
      <c r="B98" s="90"/>
      <c r="C98" s="83"/>
      <c r="D98" s="82"/>
      <c r="E98" s="83"/>
      <c r="F98" s="82"/>
      <c r="G98" s="83"/>
      <c r="H98" s="82"/>
      <c r="I98" s="83"/>
      <c r="J98" s="82"/>
      <c r="K98" s="84"/>
    </row>
    <row r="99" spans="1:11" x14ac:dyDescent="0.35">
      <c r="A99" s="63">
        <v>860</v>
      </c>
      <c r="B99" s="96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63">
        <v>870</v>
      </c>
      <c r="B100" s="96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63">
        <v>880</v>
      </c>
      <c r="B101" s="96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63">
        <v>890</v>
      </c>
      <c r="B102" s="96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67">
        <v>900</v>
      </c>
      <c r="B103" s="90"/>
      <c r="C103" s="83"/>
      <c r="D103" s="82"/>
      <c r="E103" s="83"/>
      <c r="F103" s="82"/>
      <c r="G103" s="83"/>
      <c r="H103" s="82"/>
      <c r="I103" s="83"/>
      <c r="J103" s="82"/>
      <c r="K103" s="84"/>
    </row>
    <row r="104" spans="1:11" x14ac:dyDescent="0.35">
      <c r="A104" s="63">
        <v>910</v>
      </c>
      <c r="B104" s="96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63">
        <v>920</v>
      </c>
      <c r="B105" s="96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63">
        <v>930</v>
      </c>
      <c r="B106" s="96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63">
        <v>940</v>
      </c>
      <c r="B107" s="96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67">
        <v>950</v>
      </c>
      <c r="B108" s="90"/>
      <c r="C108" s="83"/>
      <c r="D108" s="82"/>
      <c r="E108" s="83"/>
      <c r="F108" s="82"/>
      <c r="G108" s="83"/>
      <c r="H108" s="82"/>
      <c r="I108" s="83"/>
      <c r="J108" s="82"/>
      <c r="K108" s="84"/>
    </row>
    <row r="109" spans="1:11" x14ac:dyDescent="0.35">
      <c r="A109" s="63">
        <v>960</v>
      </c>
      <c r="B109" s="96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63">
        <v>970</v>
      </c>
      <c r="B110" s="96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63">
        <v>980</v>
      </c>
      <c r="B111" s="96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63">
        <v>990</v>
      </c>
      <c r="B112" s="96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7">
        <v>1000</v>
      </c>
      <c r="B113" s="98"/>
      <c r="C113" s="99"/>
      <c r="D113" s="100"/>
      <c r="E113" s="99"/>
      <c r="F113" s="100"/>
      <c r="G113" s="99"/>
      <c r="H113" s="100"/>
      <c r="I113" s="99"/>
      <c r="J113" s="100"/>
      <c r="K113" s="101"/>
    </row>
  </sheetData>
  <sheetProtection algorithmName="SHA-512" hashValue="VNb+3gFttX2VohPqs/fUwuyX9+mfMoHFuoV1Z1CHQNYuMztmtIH8XjAyGFVcFRlsJlLZo4q8PKLlm/QVYk3jiw==" saltValue="qt8nRj2XP0qPRwcZJYaV4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zoomScaleNormal="100" workbookViewId="0">
      <selection activeCell="O19" sqref="O19"/>
    </sheetView>
  </sheetViews>
  <sheetFormatPr defaultColWidth="9" defaultRowHeight="15.5" x14ac:dyDescent="0.35"/>
  <cols>
    <col min="1" max="1" width="7.75" style="5" customWidth="1"/>
    <col min="2" max="4" width="9" style="5"/>
    <col min="5" max="5" width="9.58203125" style="5" customWidth="1"/>
    <col min="6" max="6" width="11.5" style="5" customWidth="1"/>
    <col min="7" max="10" width="9" style="5"/>
    <col min="11" max="11" width="10.75" style="5" customWidth="1"/>
    <col min="12" max="16384" width="9" style="5"/>
  </cols>
  <sheetData>
    <row r="1" spans="1:1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  <c r="K1" s="302" t="s">
        <v>48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28</v>
      </c>
      <c r="F3" s="9"/>
      <c r="G3" s="7"/>
      <c r="H3" s="7"/>
      <c r="I3" s="7"/>
      <c r="J3" s="10"/>
      <c r="K3" s="11"/>
    </row>
    <row r="4" spans="1:11" x14ac:dyDescent="0.35">
      <c r="A4" s="1"/>
      <c r="B4" s="2"/>
      <c r="C4" s="2"/>
      <c r="D4" s="2"/>
      <c r="E4" s="2"/>
      <c r="F4" s="1"/>
      <c r="G4" s="2"/>
      <c r="H4" s="2"/>
      <c r="I4" s="2"/>
      <c r="J4" s="3"/>
      <c r="K4" s="4"/>
    </row>
    <row r="5" spans="1:11" x14ac:dyDescent="0.35">
      <c r="A5" s="296" t="s">
        <v>4</v>
      </c>
      <c r="B5" s="297"/>
      <c r="C5" s="297"/>
      <c r="D5" s="297"/>
      <c r="E5" s="298"/>
      <c r="F5" s="296" t="s">
        <v>5</v>
      </c>
      <c r="G5" s="297"/>
      <c r="H5" s="297"/>
      <c r="I5" s="298"/>
      <c r="J5" s="296" t="s">
        <v>45</v>
      </c>
      <c r="K5" s="298"/>
    </row>
    <row r="6" spans="1:11" x14ac:dyDescent="0.35">
      <c r="A6" s="12" t="s">
        <v>8</v>
      </c>
      <c r="B6" s="13">
        <v>2700</v>
      </c>
      <c r="C6" s="14" t="s">
        <v>12</v>
      </c>
      <c r="D6" s="15">
        <v>5.5E-2</v>
      </c>
      <c r="E6" s="16"/>
      <c r="F6" s="24" t="s">
        <v>47</v>
      </c>
      <c r="G6" s="292">
        <v>1.02</v>
      </c>
      <c r="H6" s="17" t="s">
        <v>40</v>
      </c>
      <c r="I6" s="18">
        <v>0.02</v>
      </c>
      <c r="J6" s="19" t="s">
        <v>1</v>
      </c>
      <c r="K6" s="20">
        <v>100</v>
      </c>
    </row>
    <row r="7" spans="1:11" x14ac:dyDescent="0.35">
      <c r="A7" s="21" t="s">
        <v>9</v>
      </c>
      <c r="B7" s="22">
        <v>1020</v>
      </c>
      <c r="C7" s="257"/>
      <c r="E7" s="23"/>
      <c r="F7" s="24"/>
      <c r="G7" s="25"/>
      <c r="H7" s="26" t="s">
        <v>22</v>
      </c>
      <c r="I7" s="27"/>
      <c r="J7" s="19" t="s">
        <v>23</v>
      </c>
      <c r="K7" s="20">
        <v>795</v>
      </c>
    </row>
    <row r="8" spans="1:11" ht="16.5" x14ac:dyDescent="0.35">
      <c r="A8" s="21" t="s">
        <v>10</v>
      </c>
      <c r="B8" s="22">
        <v>329</v>
      </c>
      <c r="C8" s="258" t="s">
        <v>38</v>
      </c>
      <c r="D8" s="259"/>
      <c r="E8" s="29"/>
      <c r="F8" s="24" t="s">
        <v>39</v>
      </c>
      <c r="G8" s="25">
        <v>20</v>
      </c>
      <c r="H8" s="30" t="s">
        <v>41</v>
      </c>
      <c r="I8" s="31">
        <v>0.13</v>
      </c>
      <c r="J8" s="19" t="s">
        <v>24</v>
      </c>
      <c r="K8" s="20">
        <v>500</v>
      </c>
    </row>
    <row r="9" spans="1:11" x14ac:dyDescent="0.35">
      <c r="A9" s="32" t="s">
        <v>11</v>
      </c>
      <c r="B9" s="33">
        <v>10.71</v>
      </c>
      <c r="C9" s="34"/>
      <c r="D9" s="35" t="s">
        <v>43</v>
      </c>
      <c r="E9" s="36">
        <v>2</v>
      </c>
      <c r="F9" s="37"/>
      <c r="G9" s="38"/>
      <c r="H9" s="39" t="s">
        <v>6</v>
      </c>
      <c r="I9" s="40"/>
      <c r="J9" s="37"/>
      <c r="K9" s="38"/>
    </row>
    <row r="10" spans="1:11" x14ac:dyDescent="0.35">
      <c r="A10" s="280" t="s">
        <v>29</v>
      </c>
      <c r="B10" s="2" t="s">
        <v>30</v>
      </c>
      <c r="C10" s="42"/>
      <c r="D10" s="42"/>
      <c r="E10" s="2"/>
      <c r="F10" s="43"/>
      <c r="G10" s="44"/>
      <c r="H10" s="39"/>
      <c r="I10" s="45"/>
      <c r="J10" s="46"/>
      <c r="K10" s="47"/>
    </row>
    <row r="11" spans="1:11" x14ac:dyDescent="0.35">
      <c r="A11" s="48" t="s">
        <v>2</v>
      </c>
      <c r="B11" s="49"/>
      <c r="C11" s="49"/>
      <c r="D11" s="49"/>
      <c r="E11" s="49"/>
      <c r="F11" s="49" t="s">
        <v>42</v>
      </c>
      <c r="G11" s="50"/>
      <c r="H11" s="50"/>
      <c r="I11" s="50"/>
      <c r="J11" s="49"/>
      <c r="K11" s="51"/>
    </row>
    <row r="12" spans="1:11" x14ac:dyDescent="0.35">
      <c r="A12" s="52" t="s">
        <v>44</v>
      </c>
      <c r="B12" s="53">
        <v>0</v>
      </c>
      <c r="C12" s="54">
        <v>1</v>
      </c>
      <c r="D12" s="53">
        <v>2</v>
      </c>
      <c r="E12" s="54">
        <v>3</v>
      </c>
      <c r="F12" s="53">
        <v>4</v>
      </c>
      <c r="G12" s="54">
        <v>5</v>
      </c>
      <c r="H12" s="53">
        <v>6</v>
      </c>
      <c r="I12" s="54">
        <v>7</v>
      </c>
      <c r="J12" s="53">
        <v>8</v>
      </c>
      <c r="K12" s="55">
        <v>9</v>
      </c>
    </row>
    <row r="13" spans="1:11" x14ac:dyDescent="0.35">
      <c r="A13" s="56">
        <v>0</v>
      </c>
      <c r="B13" s="57">
        <v>0</v>
      </c>
      <c r="C13" s="58">
        <v>0</v>
      </c>
      <c r="D13" s="57">
        <v>0</v>
      </c>
      <c r="E13" s="58">
        <v>0</v>
      </c>
      <c r="F13" s="57">
        <v>0</v>
      </c>
      <c r="G13" s="279">
        <f t="shared" ref="G13:K28" si="0">((((($A13+G$12)/1000)^4)*$B$6)-(((($A13+G$12)/1000)^3)*$B$7)+(((($A13+G$12)/1000)^2)*$B$8)+((($A13+G$12)/1000)*$B$9)-$D$6)*3.6</f>
        <v>2.3937075000000026E-2</v>
      </c>
      <c r="H13" s="60">
        <f t="shared" si="0"/>
        <v>7.5193845120000061E-2</v>
      </c>
      <c r="I13" s="58">
        <f t="shared" si="0"/>
        <v>0.12869144172000005</v>
      </c>
      <c r="J13" s="57">
        <f t="shared" si="0"/>
        <v>0.18440934912000001</v>
      </c>
      <c r="K13" s="261">
        <f t="shared" si="0"/>
        <v>0.24232728492</v>
      </c>
    </row>
    <row r="14" spans="1:11" x14ac:dyDescent="0.35">
      <c r="A14" s="63">
        <v>10</v>
      </c>
      <c r="B14" s="262">
        <f t="shared" ref="B14:K29" si="1">((((($A14+B$12)/1000)^4)*$B$6)-(((($A14+B$12)/1000)^3)*$B$7)+(((($A14+B$12)/1000)^2)*$B$8)+((($A14+B$12)/1000)*$B$9)-$D$6)*3.6</f>
        <v>0.30242520000000012</v>
      </c>
      <c r="C14" s="263">
        <f t="shared" si="1"/>
        <v>0.36468327851999999</v>
      </c>
      <c r="D14" s="262">
        <f t="shared" si="1"/>
        <v>0.4290819379200001</v>
      </c>
      <c r="E14" s="263">
        <f t="shared" si="1"/>
        <v>0.49560182892000004</v>
      </c>
      <c r="F14" s="262">
        <f t="shared" si="1"/>
        <v>0.56422383552000011</v>
      </c>
      <c r="G14" s="263">
        <f t="shared" si="0"/>
        <v>0.63492907500000006</v>
      </c>
      <c r="H14" s="262">
        <f t="shared" si="0"/>
        <v>0.70769889792000018</v>
      </c>
      <c r="I14" s="263">
        <f t="shared" si="0"/>
        <v>0.78251488812000025</v>
      </c>
      <c r="J14" s="262">
        <f t="shared" si="0"/>
        <v>0.85935886271999995</v>
      </c>
      <c r="K14" s="264">
        <f t="shared" si="0"/>
        <v>0.93821287212000015</v>
      </c>
    </row>
    <row r="15" spans="1:11" x14ac:dyDescent="0.35">
      <c r="A15" s="63">
        <v>20</v>
      </c>
      <c r="B15" s="64">
        <f t="shared" si="1"/>
        <v>1.0190592000000003</v>
      </c>
      <c r="C15" s="65">
        <f t="shared" si="1"/>
        <v>1.1018803633200003</v>
      </c>
      <c r="D15" s="64">
        <f t="shared" si="1"/>
        <v>1.1866591123200001</v>
      </c>
      <c r="E15" s="65">
        <f t="shared" si="1"/>
        <v>1.27337843052</v>
      </c>
      <c r="F15" s="64">
        <f t="shared" si="1"/>
        <v>1.3620215347200002</v>
      </c>
      <c r="G15" s="65">
        <f t="shared" si="0"/>
        <v>1.4525718750000003</v>
      </c>
      <c r="H15" s="64">
        <f t="shared" si="0"/>
        <v>1.54501313472</v>
      </c>
      <c r="I15" s="65">
        <f t="shared" si="0"/>
        <v>1.6393292305200002</v>
      </c>
      <c r="J15" s="64">
        <f t="shared" si="0"/>
        <v>1.7355043123200005</v>
      </c>
      <c r="K15" s="66">
        <f t="shared" si="0"/>
        <v>1.8335227633200002</v>
      </c>
    </row>
    <row r="16" spans="1:11" x14ac:dyDescent="0.35">
      <c r="A16" s="63">
        <v>30</v>
      </c>
      <c r="B16" s="64">
        <f t="shared" si="1"/>
        <v>1.9333691999999998</v>
      </c>
      <c r="C16" s="65">
        <f t="shared" si="1"/>
        <v>2.0350284721199996</v>
      </c>
      <c r="D16" s="64">
        <f t="shared" si="1"/>
        <v>2.13848566272</v>
      </c>
      <c r="E16" s="65">
        <f t="shared" si="1"/>
        <v>2.2437260881200003</v>
      </c>
      <c r="F16" s="64">
        <f t="shared" si="1"/>
        <v>2.3507352979200005</v>
      </c>
      <c r="G16" s="65">
        <f t="shared" si="0"/>
        <v>2.4594990750000005</v>
      </c>
      <c r="H16" s="64">
        <f t="shared" si="0"/>
        <v>2.5700034355199999</v>
      </c>
      <c r="I16" s="65">
        <f t="shared" si="0"/>
        <v>2.6822346289199999</v>
      </c>
      <c r="J16" s="64">
        <f t="shared" si="0"/>
        <v>2.7961791379199998</v>
      </c>
      <c r="K16" s="66">
        <f t="shared" si="0"/>
        <v>2.9118236785199998</v>
      </c>
    </row>
    <row r="17" spans="1:11" x14ac:dyDescent="0.35">
      <c r="A17" s="63">
        <v>40</v>
      </c>
      <c r="B17" s="64">
        <f t="shared" si="1"/>
        <v>3.0291552000000004</v>
      </c>
      <c r="C17" s="65">
        <f t="shared" si="1"/>
        <v>3.1481608849200002</v>
      </c>
      <c r="D17" s="64">
        <f t="shared" si="1"/>
        <v>3.2688281491200009</v>
      </c>
      <c r="E17" s="65">
        <f t="shared" si="1"/>
        <v>3.3911446417199995</v>
      </c>
      <c r="F17" s="64">
        <f t="shared" si="1"/>
        <v>3.5150982451199995</v>
      </c>
      <c r="G17" s="65">
        <f t="shared" si="0"/>
        <v>3.6406770750000006</v>
      </c>
      <c r="H17" s="64">
        <f t="shared" si="0"/>
        <v>3.7678694803199999</v>
      </c>
      <c r="I17" s="65">
        <f t="shared" si="0"/>
        <v>3.8966640433200008</v>
      </c>
      <c r="J17" s="64">
        <f t="shared" si="0"/>
        <v>4.0270495795200008</v>
      </c>
      <c r="K17" s="66">
        <f t="shared" si="0"/>
        <v>4.1590151377200009</v>
      </c>
    </row>
    <row r="18" spans="1:11" x14ac:dyDescent="0.35">
      <c r="A18" s="67">
        <v>50</v>
      </c>
      <c r="B18" s="68">
        <f t="shared" si="1"/>
        <v>4.2925500000000012</v>
      </c>
      <c r="C18" s="69">
        <f t="shared" si="1"/>
        <v>4.4276436817199993</v>
      </c>
      <c r="D18" s="68">
        <f t="shared" si="1"/>
        <v>4.5642859315199997</v>
      </c>
      <c r="E18" s="69">
        <f t="shared" si="1"/>
        <v>4.7024667313200013</v>
      </c>
      <c r="F18" s="68">
        <f t="shared" si="1"/>
        <v>4.8421762963199999</v>
      </c>
      <c r="G18" s="69">
        <f t="shared" si="0"/>
        <v>4.9834050750000012</v>
      </c>
      <c r="H18" s="68">
        <f t="shared" si="0"/>
        <v>5.1261437491200015</v>
      </c>
      <c r="I18" s="69">
        <f t="shared" si="0"/>
        <v>5.2703832337200005</v>
      </c>
      <c r="J18" s="68">
        <f t="shared" si="0"/>
        <v>5.4161146771200004</v>
      </c>
      <c r="K18" s="88">
        <f t="shared" si="0"/>
        <v>5.5633294609200004</v>
      </c>
    </row>
    <row r="19" spans="1:11" x14ac:dyDescent="0.35">
      <c r="A19" s="56">
        <v>60</v>
      </c>
      <c r="B19" s="61">
        <f t="shared" si="1"/>
        <v>5.7120192000000003</v>
      </c>
      <c r="C19" s="89">
        <f t="shared" si="1"/>
        <v>5.8621757425199998</v>
      </c>
      <c r="D19" s="61">
        <f t="shared" si="1"/>
        <v>6.0137911699200002</v>
      </c>
      <c r="E19" s="89">
        <f t="shared" si="1"/>
        <v>6.1668577969200005</v>
      </c>
      <c r="F19" s="61">
        <f t="shared" si="1"/>
        <v>6.3213681715199996</v>
      </c>
      <c r="G19" s="89">
        <f t="shared" si="0"/>
        <v>6.4773150750000008</v>
      </c>
      <c r="H19" s="61">
        <f t="shared" si="0"/>
        <v>6.6346915219200007</v>
      </c>
      <c r="I19" s="89">
        <f t="shared" si="0"/>
        <v>6.7934907601200027</v>
      </c>
      <c r="J19" s="61">
        <f t="shared" si="0"/>
        <v>6.9537062707200015</v>
      </c>
      <c r="K19" s="62">
        <f t="shared" si="0"/>
        <v>7.1153317681200008</v>
      </c>
    </row>
    <row r="20" spans="1:11" x14ac:dyDescent="0.35">
      <c r="A20" s="63">
        <v>70</v>
      </c>
      <c r="B20" s="64">
        <f t="shared" si="1"/>
        <v>7.2783612000000009</v>
      </c>
      <c r="C20" s="65">
        <f t="shared" si="1"/>
        <v>7.4427887473199998</v>
      </c>
      <c r="D20" s="64">
        <f t="shared" si="1"/>
        <v>7.6086088243200001</v>
      </c>
      <c r="E20" s="65">
        <f t="shared" si="1"/>
        <v>7.7758160785199983</v>
      </c>
      <c r="F20" s="64">
        <f t="shared" si="1"/>
        <v>7.9444053907199992</v>
      </c>
      <c r="G20" s="65">
        <f t="shared" si="0"/>
        <v>8.1143718750000016</v>
      </c>
      <c r="H20" s="64">
        <f t="shared" si="0"/>
        <v>8.2857108787199998</v>
      </c>
      <c r="I20" s="65">
        <f t="shared" si="0"/>
        <v>8.4584179825200003</v>
      </c>
      <c r="J20" s="64">
        <f t="shared" si="0"/>
        <v>8.6324890003199997</v>
      </c>
      <c r="K20" s="66">
        <f t="shared" si="0"/>
        <v>8.8079199793199994</v>
      </c>
    </row>
    <row r="21" spans="1:11" x14ac:dyDescent="0.35">
      <c r="A21" s="63">
        <v>80</v>
      </c>
      <c r="B21" s="64">
        <f t="shared" si="1"/>
        <v>8.9847072000000008</v>
      </c>
      <c r="C21" s="65">
        <f t="shared" si="1"/>
        <v>9.1628471761199997</v>
      </c>
      <c r="D21" s="64">
        <f t="shared" si="1"/>
        <v>9.3423366547200004</v>
      </c>
      <c r="E21" s="65">
        <f t="shared" si="1"/>
        <v>9.5231726161200001</v>
      </c>
      <c r="F21" s="64">
        <f t="shared" si="1"/>
        <v>9.7053522739200009</v>
      </c>
      <c r="G21" s="65">
        <f t="shared" si="0"/>
        <v>9.8888730750000011</v>
      </c>
      <c r="H21" s="64">
        <f t="shared" si="0"/>
        <v>10.073732699519997</v>
      </c>
      <c r="I21" s="65">
        <f t="shared" si="0"/>
        <v>10.259929060919999</v>
      </c>
      <c r="J21" s="64">
        <f t="shared" si="0"/>
        <v>10.447460305919998</v>
      </c>
      <c r="K21" s="66">
        <f t="shared" si="0"/>
        <v>10.63632481452</v>
      </c>
    </row>
    <row r="22" spans="1:11" x14ac:dyDescent="0.35">
      <c r="A22" s="63">
        <v>90</v>
      </c>
      <c r="B22" s="64">
        <f t="shared" si="1"/>
        <v>10.8265212</v>
      </c>
      <c r="C22" s="65">
        <f t="shared" si="1"/>
        <v>11.018048308920001</v>
      </c>
      <c r="D22" s="64">
        <f t="shared" si="1"/>
        <v>11.210905221119999</v>
      </c>
      <c r="E22" s="65">
        <f t="shared" si="1"/>
        <v>11.405091249720002</v>
      </c>
      <c r="F22" s="64">
        <f t="shared" si="1"/>
        <v>11.600605941120001</v>
      </c>
      <c r="G22" s="65">
        <f t="shared" si="0"/>
        <v>11.797449074999999</v>
      </c>
      <c r="H22" s="64">
        <f t="shared" si="0"/>
        <v>11.995620664320002</v>
      </c>
      <c r="I22" s="65">
        <f t="shared" si="0"/>
        <v>12.195120955319998</v>
      </c>
      <c r="J22" s="64">
        <f t="shared" si="0"/>
        <v>12.395950427520001</v>
      </c>
      <c r="K22" s="66">
        <f t="shared" si="0"/>
        <v>12.598109793720003</v>
      </c>
    </row>
    <row r="23" spans="1:11" x14ac:dyDescent="0.35">
      <c r="A23" s="67">
        <v>100</v>
      </c>
      <c r="B23" s="68">
        <f t="shared" si="1"/>
        <v>12.801600000000002</v>
      </c>
      <c r="C23" s="69">
        <f t="shared" si="1"/>
        <v>13.006422225720002</v>
      </c>
      <c r="D23" s="68">
        <f t="shared" si="1"/>
        <v>13.212577883519998</v>
      </c>
      <c r="E23" s="69">
        <f t="shared" si="1"/>
        <v>13.420068619319999</v>
      </c>
      <c r="F23" s="68">
        <f t="shared" si="1"/>
        <v>13.628896312319998</v>
      </c>
      <c r="G23" s="69">
        <f t="shared" si="0"/>
        <v>13.839063074999999</v>
      </c>
      <c r="H23" s="68">
        <f t="shared" si="0"/>
        <v>14.050571253120001</v>
      </c>
      <c r="I23" s="69">
        <f t="shared" si="0"/>
        <v>14.263423425719996</v>
      </c>
      <c r="J23" s="68">
        <f t="shared" si="0"/>
        <v>14.477622405120004</v>
      </c>
      <c r="K23" s="88">
        <f t="shared" si="0"/>
        <v>14.693171236920001</v>
      </c>
    </row>
    <row r="24" spans="1:11" x14ac:dyDescent="0.35">
      <c r="A24" s="56">
        <v>110</v>
      </c>
      <c r="B24" s="61">
        <f t="shared" si="1"/>
        <v>14.910073200000005</v>
      </c>
      <c r="C24" s="89">
        <f t="shared" si="1"/>
        <v>15.12833180652</v>
      </c>
      <c r="D24" s="61">
        <f t="shared" si="1"/>
        <v>15.347950801920005</v>
      </c>
      <c r="E24" s="89">
        <f t="shared" si="1"/>
        <v>15.568934164920005</v>
      </c>
      <c r="F24" s="61">
        <f t="shared" si="1"/>
        <v>15.791286107520003</v>
      </c>
      <c r="G24" s="89">
        <f t="shared" si="0"/>
        <v>16.015011075000004</v>
      </c>
      <c r="H24" s="61">
        <f t="shared" si="0"/>
        <v>16.240113745920006</v>
      </c>
      <c r="I24" s="89">
        <f t="shared" si="0"/>
        <v>16.466599032120001</v>
      </c>
      <c r="J24" s="61">
        <f t="shared" si="0"/>
        <v>16.69447207872</v>
      </c>
      <c r="K24" s="62">
        <f t="shared" si="0"/>
        <v>16.923738264119997</v>
      </c>
    </row>
    <row r="25" spans="1:11" x14ac:dyDescent="0.35">
      <c r="A25" s="63">
        <v>120</v>
      </c>
      <c r="B25" s="64">
        <f t="shared" si="1"/>
        <v>17.154403200000001</v>
      </c>
      <c r="C25" s="65">
        <f t="shared" si="1"/>
        <v>17.386472731320001</v>
      </c>
      <c r="D25" s="64">
        <f t="shared" si="1"/>
        <v>17.619952936320001</v>
      </c>
      <c r="E25" s="65">
        <f t="shared" si="1"/>
        <v>17.854850126519999</v>
      </c>
      <c r="F25" s="64">
        <f t="shared" si="1"/>
        <v>18.091170846720001</v>
      </c>
      <c r="G25" s="65">
        <f t="shared" si="0"/>
        <v>18.328921875000002</v>
      </c>
      <c r="H25" s="64">
        <f t="shared" si="0"/>
        <v>18.568110222720009</v>
      </c>
      <c r="I25" s="65">
        <f t="shared" si="0"/>
        <v>18.808743134520004</v>
      </c>
      <c r="J25" s="64">
        <f t="shared" si="0"/>
        <v>19.050828088319999</v>
      </c>
      <c r="K25" s="66">
        <f t="shared" si="0"/>
        <v>19.294372795320005</v>
      </c>
    </row>
    <row r="26" spans="1:11" x14ac:dyDescent="0.35">
      <c r="A26" s="63">
        <v>130</v>
      </c>
      <c r="B26" s="64">
        <f t="shared" si="1"/>
        <v>19.539385200000002</v>
      </c>
      <c r="C26" s="77">
        <f t="shared" si="1"/>
        <v>19.785873480120006</v>
      </c>
      <c r="D26" s="76">
        <f t="shared" si="1"/>
        <v>20.033846046720001</v>
      </c>
      <c r="E26" s="77">
        <f t="shared" si="1"/>
        <v>20.283311544120004</v>
      </c>
      <c r="F26" s="76">
        <f t="shared" si="1"/>
        <v>20.534278849920007</v>
      </c>
      <c r="G26" s="77">
        <f t="shared" si="0"/>
        <v>20.786757075000004</v>
      </c>
      <c r="H26" s="76">
        <f t="shared" si="0"/>
        <v>21.040755563520005</v>
      </c>
      <c r="I26" s="77">
        <f t="shared" si="0"/>
        <v>21.296283892920009</v>
      </c>
      <c r="J26" s="76">
        <f t="shared" si="0"/>
        <v>21.553351873920004</v>
      </c>
      <c r="K26" s="78">
        <f t="shared" si="0"/>
        <v>21.811969550520004</v>
      </c>
    </row>
    <row r="27" spans="1:11" x14ac:dyDescent="0.35">
      <c r="A27" s="63">
        <v>140</v>
      </c>
      <c r="B27" s="76">
        <f t="shared" si="1"/>
        <v>22.072147200000003</v>
      </c>
      <c r="C27" s="77">
        <f t="shared" si="1"/>
        <v>22.333895332919997</v>
      </c>
      <c r="D27" s="76">
        <f t="shared" si="1"/>
        <v>22.597224693120001</v>
      </c>
      <c r="E27" s="77">
        <f t="shared" si="1"/>
        <v>22.862146257719996</v>
      </c>
      <c r="F27" s="76">
        <f t="shared" si="1"/>
        <v>23.128671237120003</v>
      </c>
      <c r="G27" s="77">
        <f t="shared" si="0"/>
        <v>23.396811075000002</v>
      </c>
      <c r="H27" s="76">
        <f t="shared" si="0"/>
        <v>23.666577448319998</v>
      </c>
      <c r="I27" s="77">
        <f t="shared" si="0"/>
        <v>23.937982267319999</v>
      </c>
      <c r="J27" s="76">
        <f t="shared" si="0"/>
        <v>24.21103767552</v>
      </c>
      <c r="K27" s="78">
        <f t="shared" si="0"/>
        <v>24.485756049719999</v>
      </c>
    </row>
    <row r="28" spans="1:11" x14ac:dyDescent="0.35">
      <c r="A28" s="67">
        <v>150</v>
      </c>
      <c r="B28" s="76">
        <f t="shared" si="1"/>
        <v>24.762150000000002</v>
      </c>
      <c r="C28" s="70">
        <f t="shared" si="1"/>
        <v>25.040232369720002</v>
      </c>
      <c r="D28" s="71">
        <f t="shared" si="1"/>
        <v>25.320016235520001</v>
      </c>
      <c r="E28" s="70">
        <f t="shared" si="1"/>
        <v>25.601514907319999</v>
      </c>
      <c r="F28" s="71">
        <f t="shared" si="1"/>
        <v>25.88474192832</v>
      </c>
      <c r="G28" s="70">
        <f t="shared" si="0"/>
        <v>26.169711075000002</v>
      </c>
      <c r="H28" s="71">
        <f t="shared" si="0"/>
        <v>26.456436357120005</v>
      </c>
      <c r="I28" s="70">
        <f t="shared" si="0"/>
        <v>26.74493201772</v>
      </c>
      <c r="J28" s="71">
        <f t="shared" si="0"/>
        <v>27.035212533120003</v>
      </c>
      <c r="K28" s="72">
        <f t="shared" si="0"/>
        <v>27.327292612920004</v>
      </c>
    </row>
    <row r="29" spans="1:11" x14ac:dyDescent="0.35">
      <c r="A29" s="56">
        <v>160</v>
      </c>
      <c r="B29" s="73">
        <f t="shared" si="1"/>
        <v>27.621187200000001</v>
      </c>
      <c r="C29" s="74">
        <f t="shared" si="1"/>
        <v>27.916911470519999</v>
      </c>
      <c r="D29" s="73">
        <f t="shared" si="1"/>
        <v>28.21448083392</v>
      </c>
      <c r="E29" s="74">
        <f t="shared" si="1"/>
        <v>28.513910932920005</v>
      </c>
      <c r="F29" s="73">
        <f t="shared" si="1"/>
        <v>28.81521764352</v>
      </c>
      <c r="G29" s="74">
        <f t="shared" si="1"/>
        <v>29.118417075000007</v>
      </c>
      <c r="H29" s="73">
        <f t="shared" si="1"/>
        <v>29.423525569919999</v>
      </c>
      <c r="I29" s="74">
        <f t="shared" si="1"/>
        <v>29.730559704120012</v>
      </c>
      <c r="J29" s="73">
        <f t="shared" si="1"/>
        <v>30.039536286720004</v>
      </c>
      <c r="K29" s="75">
        <f t="shared" si="1"/>
        <v>30.350472360120012</v>
      </c>
    </row>
    <row r="30" spans="1:11" x14ac:dyDescent="0.35">
      <c r="A30" s="63">
        <v>170</v>
      </c>
      <c r="B30" s="76">
        <f t="shared" ref="B30:K30" si="2">((((($A30+B$12)/1000)^4)*$B$6)-(((($A30+B$12)/1000)^3)*$B$7)+(((($A30+B$12)/1000)^2)*$B$8)+((($A30+B$12)/1000)*$B$9)-$D$6)*3.6</f>
        <v>30.663385200000008</v>
      </c>
      <c r="C30" s="77">
        <f t="shared" si="2"/>
        <v>30.978292315320008</v>
      </c>
      <c r="D30" s="76">
        <f t="shared" si="2"/>
        <v>31.295211448319996</v>
      </c>
      <c r="E30" s="77">
        <f t="shared" si="2"/>
        <v>31.614160574520003</v>
      </c>
      <c r="F30" s="76">
        <f t="shared" si="2"/>
        <v>31.93515790272</v>
      </c>
      <c r="G30" s="77">
        <f t="shared" si="2"/>
        <v>32.258221874999997</v>
      </c>
      <c r="H30" s="76">
        <f t="shared" si="2"/>
        <v>32.583371166719999</v>
      </c>
      <c r="I30" s="77">
        <f t="shared" si="2"/>
        <v>32.910624686520002</v>
      </c>
      <c r="J30" s="76">
        <f t="shared" si="2"/>
        <v>33.240001576319997</v>
      </c>
      <c r="K30" s="78">
        <f t="shared" si="2"/>
        <v>33.571521211320004</v>
      </c>
    </row>
    <row r="31" spans="1:11" x14ac:dyDescent="0.35">
      <c r="A31" s="63">
        <v>180</v>
      </c>
      <c r="B31" s="76">
        <f>((((($A31+B$12)/1000)^4)*$B$6)-(((($A31+B$12)/1000)^3)*$B$7)+(((($A31+B$12)/1000)^2)*$B$8)+((($A31+B$12)/1000)*$B$9)-$D$6)*3.6</f>
        <v>33.905203199999995</v>
      </c>
      <c r="C31" s="77"/>
      <c r="D31" s="76"/>
      <c r="E31" s="77"/>
      <c r="F31" s="76"/>
      <c r="G31" s="77"/>
      <c r="H31" s="76"/>
      <c r="I31" s="77"/>
      <c r="J31" s="76"/>
      <c r="K31" s="78"/>
    </row>
    <row r="32" spans="1:11" x14ac:dyDescent="0.35">
      <c r="A32" s="63">
        <v>190</v>
      </c>
      <c r="B32" s="64"/>
      <c r="C32" s="65"/>
      <c r="D32" s="64"/>
      <c r="E32" s="65"/>
      <c r="F32" s="64"/>
      <c r="G32" s="65"/>
      <c r="H32" s="64"/>
      <c r="I32" s="65"/>
      <c r="J32" s="64"/>
      <c r="K32" s="66"/>
    </row>
    <row r="33" spans="1:11" x14ac:dyDescent="0.35">
      <c r="A33" s="67">
        <v>200</v>
      </c>
      <c r="B33" s="68"/>
      <c r="C33" s="83"/>
      <c r="D33" s="82"/>
      <c r="E33" s="83"/>
      <c r="F33" s="82"/>
      <c r="G33" s="83"/>
      <c r="H33" s="82"/>
      <c r="I33" s="83"/>
      <c r="J33" s="82"/>
      <c r="K33" s="84"/>
    </row>
    <row r="34" spans="1:11" x14ac:dyDescent="0.35">
      <c r="A34" s="56">
        <v>210</v>
      </c>
      <c r="B34" s="85"/>
      <c r="C34" s="86"/>
      <c r="D34" s="85"/>
      <c r="E34" s="86"/>
      <c r="F34" s="85"/>
      <c r="G34" s="86"/>
      <c r="H34" s="85"/>
      <c r="I34" s="86"/>
      <c r="J34" s="85"/>
      <c r="K34" s="87"/>
    </row>
    <row r="35" spans="1:11" x14ac:dyDescent="0.35">
      <c r="A35" s="63">
        <v>220</v>
      </c>
      <c r="B35" s="79"/>
      <c r="C35" s="80"/>
      <c r="D35" s="79"/>
      <c r="E35" s="80"/>
      <c r="F35" s="79"/>
      <c r="G35" s="80"/>
      <c r="H35" s="79"/>
      <c r="I35" s="80"/>
      <c r="J35" s="79"/>
      <c r="K35" s="81"/>
    </row>
    <row r="36" spans="1:11" x14ac:dyDescent="0.35">
      <c r="A36" s="63">
        <v>230</v>
      </c>
      <c r="B36" s="79"/>
      <c r="C36" s="80"/>
      <c r="D36" s="79"/>
      <c r="E36" s="80"/>
      <c r="F36" s="79"/>
      <c r="G36" s="80"/>
      <c r="H36" s="79"/>
      <c r="I36" s="80"/>
      <c r="J36" s="79"/>
      <c r="K36" s="81"/>
    </row>
    <row r="37" spans="1:11" x14ac:dyDescent="0.35">
      <c r="A37" s="63">
        <v>240</v>
      </c>
      <c r="B37" s="79"/>
      <c r="C37" s="80"/>
      <c r="D37" s="79"/>
      <c r="E37" s="80"/>
      <c r="F37" s="79"/>
      <c r="G37" s="80"/>
      <c r="H37" s="79"/>
      <c r="I37" s="80"/>
      <c r="J37" s="79"/>
      <c r="K37" s="81"/>
    </row>
    <row r="38" spans="1:11" x14ac:dyDescent="0.35">
      <c r="A38" s="67">
        <v>250</v>
      </c>
      <c r="B38" s="82"/>
      <c r="C38" s="83"/>
      <c r="D38" s="82"/>
      <c r="E38" s="83"/>
      <c r="F38" s="82"/>
      <c r="G38" s="83"/>
      <c r="H38" s="82"/>
      <c r="I38" s="83"/>
      <c r="J38" s="82"/>
      <c r="K38" s="84"/>
    </row>
    <row r="39" spans="1:11" x14ac:dyDescent="0.35">
      <c r="A39" s="56">
        <v>260</v>
      </c>
      <c r="B39" s="85"/>
      <c r="C39" s="86"/>
      <c r="D39" s="85"/>
      <c r="E39" s="86"/>
      <c r="F39" s="85"/>
      <c r="G39" s="86"/>
      <c r="H39" s="85"/>
      <c r="I39" s="86"/>
      <c r="J39" s="85"/>
      <c r="K39" s="87"/>
    </row>
    <row r="40" spans="1:11" x14ac:dyDescent="0.35">
      <c r="A40" s="63">
        <v>270</v>
      </c>
      <c r="B40" s="79"/>
      <c r="C40" s="80"/>
      <c r="D40" s="79"/>
      <c r="E40" s="80"/>
      <c r="F40" s="79"/>
      <c r="G40" s="80"/>
      <c r="H40" s="79"/>
      <c r="I40" s="80"/>
      <c r="J40" s="79"/>
      <c r="K40" s="81"/>
    </row>
    <row r="41" spans="1:11" x14ac:dyDescent="0.35">
      <c r="A41" s="63">
        <v>280</v>
      </c>
      <c r="B41" s="79"/>
      <c r="C41" s="80"/>
      <c r="D41" s="79"/>
      <c r="E41" s="80"/>
      <c r="F41" s="79"/>
      <c r="G41" s="80"/>
      <c r="H41" s="79"/>
      <c r="I41" s="80"/>
      <c r="J41" s="79"/>
      <c r="K41" s="81"/>
    </row>
    <row r="42" spans="1:11" x14ac:dyDescent="0.35">
      <c r="A42" s="63">
        <v>290</v>
      </c>
      <c r="B42" s="79"/>
      <c r="C42" s="80"/>
      <c r="D42" s="79"/>
      <c r="E42" s="80"/>
      <c r="F42" s="79"/>
      <c r="G42" s="80"/>
      <c r="H42" s="79"/>
      <c r="I42" s="80"/>
      <c r="J42" s="79"/>
      <c r="K42" s="81"/>
    </row>
    <row r="43" spans="1:11" x14ac:dyDescent="0.35">
      <c r="A43" s="67">
        <v>300</v>
      </c>
      <c r="B43" s="82"/>
      <c r="C43" s="83"/>
      <c r="D43" s="82"/>
      <c r="E43" s="83"/>
      <c r="F43" s="82"/>
      <c r="G43" s="83"/>
      <c r="H43" s="82"/>
      <c r="I43" s="83"/>
      <c r="J43" s="82"/>
      <c r="K43" s="84"/>
    </row>
    <row r="44" spans="1:11" x14ac:dyDescent="0.35">
      <c r="A44" s="56">
        <v>310</v>
      </c>
      <c r="B44" s="85"/>
      <c r="C44" s="86"/>
      <c r="D44" s="85"/>
      <c r="E44" s="86"/>
      <c r="F44" s="85"/>
      <c r="G44" s="86"/>
      <c r="H44" s="85"/>
      <c r="I44" s="86"/>
      <c r="J44" s="85"/>
      <c r="K44" s="87"/>
    </row>
    <row r="45" spans="1:11" x14ac:dyDescent="0.35">
      <c r="A45" s="63">
        <v>320</v>
      </c>
      <c r="B45" s="79"/>
      <c r="C45" s="80"/>
      <c r="D45" s="79"/>
      <c r="E45" s="80"/>
      <c r="F45" s="79"/>
      <c r="G45" s="80"/>
      <c r="H45" s="79"/>
      <c r="I45" s="80"/>
      <c r="J45" s="79"/>
      <c r="K45" s="81"/>
    </row>
    <row r="46" spans="1:11" x14ac:dyDescent="0.35">
      <c r="A46" s="63">
        <v>330</v>
      </c>
      <c r="B46" s="79"/>
      <c r="C46" s="80"/>
      <c r="D46" s="79"/>
      <c r="E46" s="80"/>
      <c r="F46" s="79"/>
      <c r="G46" s="80"/>
      <c r="H46" s="79"/>
      <c r="I46" s="80"/>
      <c r="J46" s="79"/>
      <c r="K46" s="81"/>
    </row>
    <row r="47" spans="1:11" x14ac:dyDescent="0.35">
      <c r="A47" s="63">
        <v>340</v>
      </c>
      <c r="B47" s="79"/>
      <c r="C47" s="80"/>
      <c r="D47" s="79"/>
      <c r="E47" s="80"/>
      <c r="F47" s="79"/>
      <c r="G47" s="80"/>
      <c r="H47" s="79"/>
      <c r="I47" s="80"/>
      <c r="J47" s="79"/>
      <c r="K47" s="81"/>
    </row>
    <row r="48" spans="1:11" x14ac:dyDescent="0.35">
      <c r="A48" s="67">
        <v>350</v>
      </c>
      <c r="B48" s="82"/>
      <c r="C48" s="83"/>
      <c r="D48" s="82"/>
      <c r="E48" s="83"/>
      <c r="F48" s="82"/>
      <c r="G48" s="83"/>
      <c r="H48" s="82"/>
      <c r="I48" s="83"/>
      <c r="J48" s="82"/>
      <c r="K48" s="84"/>
    </row>
    <row r="49" spans="1:11" x14ac:dyDescent="0.35">
      <c r="A49" s="56">
        <v>360</v>
      </c>
      <c r="B49" s="85"/>
      <c r="C49" s="86"/>
      <c r="D49" s="85"/>
      <c r="E49" s="86"/>
      <c r="F49" s="85"/>
      <c r="G49" s="86"/>
      <c r="H49" s="85"/>
      <c r="I49" s="86"/>
      <c r="J49" s="85"/>
      <c r="K49" s="87"/>
    </row>
    <row r="50" spans="1:11" x14ac:dyDescent="0.35">
      <c r="A50" s="63">
        <v>370</v>
      </c>
      <c r="B50" s="79"/>
      <c r="C50" s="80"/>
      <c r="D50" s="79"/>
      <c r="E50" s="80"/>
      <c r="F50" s="79"/>
      <c r="G50" s="80"/>
      <c r="H50" s="79"/>
      <c r="I50" s="80"/>
      <c r="J50" s="79"/>
      <c r="K50" s="81"/>
    </row>
    <row r="51" spans="1:11" x14ac:dyDescent="0.35">
      <c r="A51" s="63">
        <v>380</v>
      </c>
      <c r="B51" s="79"/>
      <c r="C51" s="80"/>
      <c r="D51" s="79"/>
      <c r="E51" s="80"/>
      <c r="F51" s="79"/>
      <c r="G51" s="80"/>
      <c r="H51" s="79"/>
      <c r="I51" s="80"/>
      <c r="J51" s="79"/>
      <c r="K51" s="81"/>
    </row>
    <row r="52" spans="1:11" x14ac:dyDescent="0.35">
      <c r="A52" s="63">
        <v>390</v>
      </c>
      <c r="B52" s="79"/>
      <c r="C52" s="80"/>
      <c r="D52" s="79"/>
      <c r="E52" s="80"/>
      <c r="F52" s="79"/>
      <c r="G52" s="80"/>
      <c r="H52" s="79"/>
      <c r="I52" s="80"/>
      <c r="J52" s="79"/>
      <c r="K52" s="81"/>
    </row>
    <row r="53" spans="1:11" x14ac:dyDescent="0.35">
      <c r="A53" s="97">
        <v>400</v>
      </c>
      <c r="B53" s="100"/>
      <c r="C53" s="99"/>
      <c r="D53" s="100"/>
      <c r="E53" s="99"/>
      <c r="F53" s="100"/>
      <c r="G53" s="99"/>
      <c r="H53" s="100"/>
      <c r="I53" s="99"/>
      <c r="J53" s="100"/>
      <c r="K53" s="101"/>
    </row>
    <row r="54" spans="1:11" x14ac:dyDescent="0.35">
      <c r="A54" s="63">
        <v>410</v>
      </c>
      <c r="B54" s="79"/>
      <c r="C54" s="80"/>
      <c r="D54" s="79"/>
      <c r="E54" s="80"/>
      <c r="F54" s="79"/>
      <c r="G54" s="80"/>
      <c r="H54" s="79"/>
      <c r="I54" s="80"/>
      <c r="J54" s="79"/>
      <c r="K54" s="81"/>
    </row>
    <row r="55" spans="1:11" x14ac:dyDescent="0.35">
      <c r="A55" s="63">
        <v>420</v>
      </c>
      <c r="B55" s="79"/>
      <c r="C55" s="80"/>
      <c r="D55" s="79"/>
      <c r="E55" s="80"/>
      <c r="F55" s="79"/>
      <c r="G55" s="80"/>
      <c r="H55" s="79"/>
      <c r="I55" s="80"/>
      <c r="J55" s="79"/>
      <c r="K55" s="81"/>
    </row>
    <row r="56" spans="1:11" x14ac:dyDescent="0.35">
      <c r="A56" s="63">
        <v>430</v>
      </c>
      <c r="B56" s="79"/>
      <c r="C56" s="80"/>
      <c r="D56" s="79"/>
      <c r="E56" s="80"/>
      <c r="F56" s="79"/>
      <c r="G56" s="80"/>
      <c r="H56" s="79"/>
      <c r="I56" s="80"/>
      <c r="J56" s="79"/>
      <c r="K56" s="81"/>
    </row>
    <row r="57" spans="1:11" x14ac:dyDescent="0.35">
      <c r="A57" s="63">
        <v>440</v>
      </c>
      <c r="B57" s="79"/>
      <c r="C57" s="80"/>
      <c r="D57" s="79"/>
      <c r="E57" s="80"/>
      <c r="F57" s="79"/>
      <c r="G57" s="80"/>
      <c r="H57" s="79"/>
      <c r="I57" s="80"/>
      <c r="J57" s="79"/>
      <c r="K57" s="81"/>
    </row>
    <row r="58" spans="1:11" x14ac:dyDescent="0.35">
      <c r="A58" s="67">
        <v>450</v>
      </c>
      <c r="B58" s="82"/>
      <c r="C58" s="83"/>
      <c r="D58" s="82"/>
      <c r="E58" s="83"/>
      <c r="F58" s="82"/>
      <c r="G58" s="83"/>
      <c r="H58" s="82"/>
      <c r="I58" s="83"/>
      <c r="J58" s="90"/>
      <c r="K58" s="84"/>
    </row>
    <row r="59" spans="1:11" x14ac:dyDescent="0.35">
      <c r="A59" s="56">
        <v>460</v>
      </c>
      <c r="B59" s="61"/>
      <c r="C59" s="89"/>
      <c r="D59" s="61"/>
      <c r="E59" s="89"/>
      <c r="F59" s="61"/>
      <c r="G59" s="89"/>
      <c r="H59" s="61"/>
      <c r="I59" s="89"/>
      <c r="J59" s="61"/>
      <c r="K59" s="62"/>
    </row>
    <row r="60" spans="1:11" x14ac:dyDescent="0.35">
      <c r="A60" s="63">
        <v>470</v>
      </c>
      <c r="B60" s="64"/>
      <c r="C60" s="65"/>
      <c r="D60" s="64"/>
      <c r="E60" s="65"/>
      <c r="F60" s="64"/>
      <c r="G60" s="65"/>
      <c r="H60" s="64"/>
      <c r="I60" s="65"/>
      <c r="J60" s="64"/>
      <c r="K60" s="66"/>
    </row>
    <row r="61" spans="1:11" x14ac:dyDescent="0.35">
      <c r="A61" s="63">
        <v>480</v>
      </c>
      <c r="B61" s="64"/>
      <c r="C61" s="65"/>
      <c r="D61" s="64"/>
      <c r="E61" s="65"/>
      <c r="F61" s="64"/>
      <c r="G61" s="65"/>
      <c r="H61" s="64"/>
      <c r="I61" s="65"/>
      <c r="J61" s="64"/>
      <c r="K61" s="66"/>
    </row>
    <row r="62" spans="1:11" x14ac:dyDescent="0.35">
      <c r="A62" s="63">
        <v>490</v>
      </c>
      <c r="B62" s="64"/>
      <c r="C62" s="65"/>
      <c r="D62" s="64"/>
      <c r="E62" s="65"/>
      <c r="F62" s="64"/>
      <c r="G62" s="65"/>
      <c r="H62" s="64"/>
      <c r="I62" s="65"/>
      <c r="J62" s="64"/>
      <c r="K62" s="66"/>
    </row>
    <row r="63" spans="1:11" x14ac:dyDescent="0.35">
      <c r="A63" s="67">
        <v>500</v>
      </c>
      <c r="B63" s="68"/>
      <c r="C63" s="69"/>
      <c r="D63" s="68"/>
      <c r="E63" s="69"/>
      <c r="F63" s="68"/>
      <c r="G63" s="69"/>
      <c r="H63" s="68"/>
      <c r="I63" s="69"/>
      <c r="J63" s="68"/>
      <c r="K63" s="88"/>
    </row>
    <row r="64" spans="1:11" x14ac:dyDescent="0.35">
      <c r="A64" s="56">
        <v>510</v>
      </c>
      <c r="B64" s="61"/>
      <c r="C64" s="89"/>
      <c r="D64" s="61"/>
      <c r="E64" s="89"/>
      <c r="F64" s="61"/>
      <c r="G64" s="89"/>
      <c r="H64" s="61"/>
      <c r="I64" s="89"/>
      <c r="J64" s="61"/>
      <c r="K64" s="62"/>
    </row>
    <row r="65" spans="1:11" x14ac:dyDescent="0.35">
      <c r="A65" s="63">
        <v>520</v>
      </c>
      <c r="B65" s="64"/>
      <c r="C65" s="65"/>
      <c r="D65" s="64"/>
      <c r="E65" s="65"/>
      <c r="F65" s="64"/>
      <c r="G65" s="65"/>
      <c r="H65" s="64"/>
      <c r="I65" s="65"/>
      <c r="J65" s="64"/>
      <c r="K65" s="66"/>
    </row>
    <row r="66" spans="1:11" x14ac:dyDescent="0.35">
      <c r="A66" s="63">
        <v>530</v>
      </c>
      <c r="B66" s="76"/>
      <c r="C66" s="77"/>
      <c r="D66" s="76"/>
      <c r="E66" s="77"/>
      <c r="F66" s="76"/>
      <c r="G66" s="77"/>
      <c r="H66" s="76"/>
      <c r="I66" s="77"/>
      <c r="J66" s="76"/>
      <c r="K66" s="78"/>
    </row>
    <row r="67" spans="1:11" x14ac:dyDescent="0.35">
      <c r="A67" s="63">
        <v>540</v>
      </c>
      <c r="B67" s="76"/>
      <c r="C67" s="77"/>
      <c r="D67" s="76"/>
      <c r="E67" s="77"/>
      <c r="F67" s="76"/>
      <c r="G67" s="77"/>
      <c r="H67" s="76"/>
      <c r="I67" s="77"/>
      <c r="J67" s="76"/>
      <c r="K67" s="78"/>
    </row>
    <row r="68" spans="1:11" x14ac:dyDescent="0.35">
      <c r="A68" s="67">
        <v>550</v>
      </c>
      <c r="B68" s="71"/>
      <c r="C68" s="70"/>
      <c r="D68" s="71"/>
      <c r="E68" s="70"/>
      <c r="F68" s="71"/>
      <c r="G68" s="70"/>
      <c r="H68" s="71"/>
      <c r="I68" s="70"/>
      <c r="J68" s="71"/>
      <c r="K68" s="72"/>
    </row>
    <row r="69" spans="1:11" x14ac:dyDescent="0.35">
      <c r="A69" s="63">
        <v>560</v>
      </c>
      <c r="B69" s="76"/>
      <c r="C69" s="77"/>
      <c r="D69" s="76"/>
      <c r="E69" s="77"/>
      <c r="F69" s="76"/>
      <c r="G69" s="77"/>
      <c r="H69" s="76"/>
      <c r="I69" s="77"/>
      <c r="J69" s="76"/>
      <c r="K69" s="78"/>
    </row>
    <row r="70" spans="1:11" x14ac:dyDescent="0.35">
      <c r="A70" s="63">
        <v>570</v>
      </c>
      <c r="B70" s="76"/>
      <c r="C70" s="77"/>
      <c r="D70" s="76"/>
      <c r="E70" s="77"/>
      <c r="F70" s="76"/>
      <c r="G70" s="77"/>
      <c r="H70" s="76"/>
      <c r="I70" s="77"/>
      <c r="J70" s="76"/>
      <c r="K70" s="78"/>
    </row>
    <row r="71" spans="1:11" x14ac:dyDescent="0.35">
      <c r="A71" s="63">
        <v>580</v>
      </c>
      <c r="B71" s="76"/>
      <c r="C71" s="77"/>
      <c r="D71" s="76"/>
      <c r="E71" s="77"/>
      <c r="F71" s="76"/>
      <c r="G71" s="77"/>
      <c r="H71" s="76"/>
      <c r="I71" s="77"/>
      <c r="J71" s="76"/>
      <c r="K71" s="78"/>
    </row>
    <row r="72" spans="1:11" x14ac:dyDescent="0.35">
      <c r="A72" s="63">
        <v>590</v>
      </c>
      <c r="B72" s="76"/>
      <c r="C72" s="77"/>
      <c r="D72" s="76"/>
      <c r="E72" s="77"/>
      <c r="F72" s="76"/>
      <c r="G72" s="77"/>
      <c r="H72" s="76"/>
      <c r="I72" s="77"/>
      <c r="J72" s="76"/>
      <c r="K72" s="78"/>
    </row>
    <row r="73" spans="1:11" x14ac:dyDescent="0.35">
      <c r="A73" s="67">
        <v>600</v>
      </c>
      <c r="B73" s="71"/>
      <c r="C73" s="70"/>
      <c r="D73" s="71"/>
      <c r="E73" s="70"/>
      <c r="F73" s="71"/>
      <c r="G73" s="70"/>
      <c r="H73" s="71"/>
      <c r="I73" s="70"/>
      <c r="J73" s="71"/>
      <c r="K73" s="72"/>
    </row>
    <row r="74" spans="1:11" x14ac:dyDescent="0.35">
      <c r="A74" s="63">
        <v>610</v>
      </c>
      <c r="B74" s="76"/>
      <c r="C74" s="77"/>
      <c r="D74" s="76"/>
      <c r="E74" s="77"/>
      <c r="F74" s="76"/>
      <c r="G74" s="77"/>
      <c r="H74" s="76"/>
      <c r="I74" s="77"/>
      <c r="J74" s="76"/>
      <c r="K74" s="78"/>
    </row>
    <row r="75" spans="1:11" x14ac:dyDescent="0.35">
      <c r="A75" s="63">
        <v>620</v>
      </c>
      <c r="B75" s="76"/>
      <c r="C75" s="77"/>
      <c r="D75" s="76"/>
      <c r="E75" s="77"/>
      <c r="F75" s="76"/>
      <c r="G75" s="77"/>
      <c r="H75" s="76"/>
      <c r="I75" s="77"/>
      <c r="J75" s="76"/>
      <c r="K75" s="78"/>
    </row>
    <row r="76" spans="1:11" x14ac:dyDescent="0.35">
      <c r="A76" s="63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3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7">
        <v>650</v>
      </c>
      <c r="B78" s="71"/>
      <c r="C78" s="70"/>
      <c r="D78" s="71"/>
      <c r="E78" s="70"/>
      <c r="F78" s="71"/>
      <c r="G78" s="70"/>
      <c r="H78" s="71"/>
      <c r="I78" s="70"/>
      <c r="J78" s="71"/>
      <c r="K78" s="72"/>
    </row>
    <row r="79" spans="1:11" x14ac:dyDescent="0.35">
      <c r="A79" s="63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3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3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3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7">
        <v>700</v>
      </c>
      <c r="B83" s="71"/>
      <c r="C83" s="70"/>
      <c r="D83" s="71"/>
      <c r="E83" s="70"/>
      <c r="F83" s="71"/>
      <c r="G83" s="70"/>
      <c r="H83" s="71"/>
      <c r="I83" s="70"/>
      <c r="J83" s="71"/>
      <c r="K83" s="72"/>
    </row>
    <row r="84" spans="1:11" x14ac:dyDescent="0.35">
      <c r="A84" s="6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6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6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6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67">
        <v>750</v>
      </c>
      <c r="B88" s="82"/>
      <c r="C88" s="83"/>
      <c r="D88" s="82"/>
      <c r="E88" s="83"/>
      <c r="F88" s="82"/>
      <c r="G88" s="83"/>
      <c r="H88" s="82"/>
      <c r="I88" s="83"/>
      <c r="J88" s="82"/>
      <c r="K88" s="84"/>
    </row>
    <row r="89" spans="1:11" x14ac:dyDescent="0.35">
      <c r="A89" s="6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6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6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6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6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91">
        <v>810</v>
      </c>
      <c r="B94" s="92"/>
      <c r="C94" s="93"/>
      <c r="D94" s="94"/>
      <c r="E94" s="93"/>
      <c r="F94" s="94"/>
      <c r="G94" s="93"/>
      <c r="H94" s="94"/>
      <c r="I94" s="93"/>
      <c r="J94" s="94"/>
      <c r="K94" s="95"/>
    </row>
    <row r="95" spans="1:11" x14ac:dyDescent="0.35">
      <c r="A95" s="63">
        <v>820</v>
      </c>
      <c r="B95" s="96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63">
        <v>830</v>
      </c>
      <c r="B96" s="96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63">
        <v>840</v>
      </c>
      <c r="B97" s="96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67">
        <v>850</v>
      </c>
      <c r="B98" s="90"/>
      <c r="C98" s="83"/>
      <c r="D98" s="82"/>
      <c r="E98" s="83"/>
      <c r="F98" s="82"/>
      <c r="G98" s="83"/>
      <c r="H98" s="82"/>
      <c r="I98" s="83"/>
      <c r="J98" s="82"/>
      <c r="K98" s="84"/>
    </row>
    <row r="99" spans="1:11" x14ac:dyDescent="0.35">
      <c r="A99" s="63">
        <v>860</v>
      </c>
      <c r="B99" s="96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63">
        <v>870</v>
      </c>
      <c r="B100" s="96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63">
        <v>880</v>
      </c>
      <c r="B101" s="96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63">
        <v>890</v>
      </c>
      <c r="B102" s="96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67">
        <v>900</v>
      </c>
      <c r="B103" s="90"/>
      <c r="C103" s="83"/>
      <c r="D103" s="82"/>
      <c r="E103" s="83"/>
      <c r="F103" s="82"/>
      <c r="G103" s="83"/>
      <c r="H103" s="82"/>
      <c r="I103" s="83"/>
      <c r="J103" s="82"/>
      <c r="K103" s="84"/>
    </row>
    <row r="104" spans="1:11" x14ac:dyDescent="0.35">
      <c r="A104" s="63">
        <v>910</v>
      </c>
      <c r="B104" s="96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63">
        <v>920</v>
      </c>
      <c r="B105" s="96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63">
        <v>930</v>
      </c>
      <c r="B106" s="96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63">
        <v>940</v>
      </c>
      <c r="B107" s="96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67">
        <v>950</v>
      </c>
      <c r="B108" s="90"/>
      <c r="C108" s="83"/>
      <c r="D108" s="82"/>
      <c r="E108" s="83"/>
      <c r="F108" s="82"/>
      <c r="G108" s="83"/>
      <c r="H108" s="82"/>
      <c r="I108" s="83"/>
      <c r="J108" s="82"/>
      <c r="K108" s="84"/>
    </row>
    <row r="109" spans="1:11" x14ac:dyDescent="0.35">
      <c r="A109" s="63">
        <v>960</v>
      </c>
      <c r="B109" s="96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63">
        <v>970</v>
      </c>
      <c r="B110" s="96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63">
        <v>980</v>
      </c>
      <c r="B111" s="96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63">
        <v>990</v>
      </c>
      <c r="B112" s="96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7">
        <v>1000</v>
      </c>
      <c r="B113" s="98"/>
      <c r="C113" s="99"/>
      <c r="D113" s="100"/>
      <c r="E113" s="99"/>
      <c r="F113" s="100"/>
      <c r="G113" s="99"/>
      <c r="H113" s="100"/>
      <c r="I113" s="99"/>
      <c r="J113" s="100"/>
      <c r="K113" s="101"/>
    </row>
  </sheetData>
  <sheetProtection algorithmName="SHA-512" hashValue="lqb10RWGCZuN7aj3yz1LB/ufQ9cR7RQARC5b+1JnObyJMoZE1mh1FUNZt0KewkY254WCoxmWVLyYFIdHSipR9g==" saltValue="XPqwfnXWR+accNQ4lUWlw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zoomScaleNormal="100" workbookViewId="0">
      <selection activeCell="O19" sqref="O19"/>
    </sheetView>
  </sheetViews>
  <sheetFormatPr defaultColWidth="9" defaultRowHeight="15.5" x14ac:dyDescent="0.35"/>
  <cols>
    <col min="1" max="1" width="7.75" style="5" customWidth="1"/>
    <col min="2" max="4" width="9" style="5"/>
    <col min="5" max="5" width="9.58203125" style="5" customWidth="1"/>
    <col min="6" max="6" width="11.5" style="5" customWidth="1"/>
    <col min="7" max="10" width="9" style="5"/>
    <col min="11" max="11" width="10.75" style="5" customWidth="1"/>
    <col min="12" max="16384" width="9" style="5"/>
  </cols>
  <sheetData>
    <row r="1" spans="1:1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  <c r="K1" s="302" t="s">
        <v>48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31</v>
      </c>
      <c r="F3" s="9"/>
      <c r="G3" s="7"/>
      <c r="H3" s="7"/>
      <c r="I3" s="7"/>
      <c r="J3" s="10"/>
      <c r="K3" s="11"/>
    </row>
    <row r="4" spans="1:11" x14ac:dyDescent="0.35">
      <c r="A4" s="1"/>
      <c r="B4" s="2"/>
      <c r="C4" s="2"/>
      <c r="D4" s="2"/>
      <c r="E4" s="2"/>
      <c r="F4" s="1"/>
      <c r="G4" s="2"/>
      <c r="H4" s="2"/>
      <c r="I4" s="2"/>
      <c r="J4" s="3"/>
      <c r="K4" s="4"/>
    </row>
    <row r="5" spans="1:11" x14ac:dyDescent="0.35">
      <c r="A5" s="296" t="s">
        <v>4</v>
      </c>
      <c r="B5" s="297"/>
      <c r="C5" s="297"/>
      <c r="D5" s="297"/>
      <c r="E5" s="298"/>
      <c r="F5" s="296" t="s">
        <v>5</v>
      </c>
      <c r="G5" s="297"/>
      <c r="H5" s="297"/>
      <c r="I5" s="298"/>
      <c r="J5" s="296" t="s">
        <v>45</v>
      </c>
      <c r="K5" s="298"/>
    </row>
    <row r="6" spans="1:11" x14ac:dyDescent="0.35">
      <c r="A6" s="12" t="s">
        <v>8</v>
      </c>
      <c r="B6" s="13">
        <v>1900</v>
      </c>
      <c r="C6" s="14" t="s">
        <v>12</v>
      </c>
      <c r="D6" s="15">
        <v>0.1</v>
      </c>
      <c r="E6" s="16"/>
      <c r="F6" s="24" t="s">
        <v>47</v>
      </c>
      <c r="G6" s="292">
        <v>1.79</v>
      </c>
      <c r="H6" s="17" t="s">
        <v>40</v>
      </c>
      <c r="I6" s="18">
        <v>2.5000000000000001E-2</v>
      </c>
      <c r="J6" s="19" t="s">
        <v>1</v>
      </c>
      <c r="K6" s="20">
        <v>125</v>
      </c>
    </row>
    <row r="7" spans="1:11" x14ac:dyDescent="0.35">
      <c r="A7" s="21" t="s">
        <v>9</v>
      </c>
      <c r="B7" s="22">
        <v>897</v>
      </c>
      <c r="C7" s="257"/>
      <c r="E7" s="23"/>
      <c r="F7" s="24"/>
      <c r="G7" s="25"/>
      <c r="H7" s="26" t="s">
        <v>22</v>
      </c>
      <c r="I7" s="27"/>
      <c r="J7" s="19" t="s">
        <v>23</v>
      </c>
      <c r="K7" s="20">
        <v>925</v>
      </c>
    </row>
    <row r="8" spans="1:11" ht="16.5" x14ac:dyDescent="0.35">
      <c r="A8" s="21" t="s">
        <v>10</v>
      </c>
      <c r="B8" s="22">
        <v>365</v>
      </c>
      <c r="C8" s="258" t="s">
        <v>38</v>
      </c>
      <c r="D8" s="259"/>
      <c r="E8" s="29"/>
      <c r="F8" s="24" t="s">
        <v>39</v>
      </c>
      <c r="G8" s="25">
        <v>34</v>
      </c>
      <c r="H8" s="30" t="s">
        <v>41</v>
      </c>
      <c r="I8" s="31">
        <v>0.16250000000000001</v>
      </c>
      <c r="J8" s="19" t="s">
        <v>24</v>
      </c>
      <c r="K8" s="20">
        <v>625</v>
      </c>
    </row>
    <row r="9" spans="1:11" x14ac:dyDescent="0.35">
      <c r="A9" s="32" t="s">
        <v>11</v>
      </c>
      <c r="B9" s="33">
        <v>15.29</v>
      </c>
      <c r="C9" s="34"/>
      <c r="D9" s="35" t="s">
        <v>43</v>
      </c>
      <c r="E9" s="36">
        <v>2</v>
      </c>
      <c r="F9" s="37"/>
      <c r="G9" s="38"/>
      <c r="H9" s="39" t="s">
        <v>6</v>
      </c>
      <c r="I9" s="40"/>
      <c r="J9" s="37"/>
      <c r="K9" s="38"/>
    </row>
    <row r="10" spans="1:11" x14ac:dyDescent="0.35">
      <c r="A10" s="41"/>
      <c r="B10" s="42"/>
      <c r="C10" s="42"/>
      <c r="D10" s="42"/>
      <c r="E10" s="2"/>
      <c r="F10" s="43"/>
      <c r="G10" s="44"/>
      <c r="H10" s="39"/>
      <c r="I10" s="45"/>
      <c r="J10" s="46"/>
      <c r="K10" s="47"/>
    </row>
    <row r="11" spans="1:11" x14ac:dyDescent="0.35">
      <c r="A11" s="48" t="s">
        <v>2</v>
      </c>
      <c r="B11" s="49"/>
      <c r="C11" s="49"/>
      <c r="D11" s="49"/>
      <c r="E11" s="49"/>
      <c r="F11" s="49" t="s">
        <v>42</v>
      </c>
      <c r="G11" s="50"/>
      <c r="H11" s="50"/>
      <c r="I11" s="50"/>
      <c r="J11" s="49"/>
      <c r="K11" s="51"/>
    </row>
    <row r="12" spans="1:11" x14ac:dyDescent="0.35">
      <c r="A12" s="52" t="s">
        <v>44</v>
      </c>
      <c r="B12" s="53">
        <v>0</v>
      </c>
      <c r="C12" s="54">
        <v>1</v>
      </c>
      <c r="D12" s="53">
        <v>2</v>
      </c>
      <c r="E12" s="54">
        <v>3</v>
      </c>
      <c r="F12" s="53">
        <v>4</v>
      </c>
      <c r="G12" s="54">
        <v>5</v>
      </c>
      <c r="H12" s="53">
        <v>6</v>
      </c>
      <c r="I12" s="54">
        <v>7</v>
      </c>
      <c r="J12" s="53">
        <v>8</v>
      </c>
      <c r="K12" s="55">
        <v>9</v>
      </c>
    </row>
    <row r="13" spans="1:11" x14ac:dyDescent="0.35">
      <c r="A13" s="56">
        <v>0</v>
      </c>
      <c r="B13" s="57">
        <v>0</v>
      </c>
      <c r="C13" s="58">
        <v>0</v>
      </c>
      <c r="D13" s="57">
        <v>0</v>
      </c>
      <c r="E13" s="58">
        <v>0</v>
      </c>
      <c r="F13" s="57">
        <v>0</v>
      </c>
      <c r="G13" s="58">
        <v>0</v>
      </c>
      <c r="H13" s="60">
        <f t="shared" ref="H13:K34" si="0">((((($A13+H$12)/1000)^4)*$B$6)-(((($A13+H$12)/1000)^3)*$B$7)+(((($A13+H$12)/1000)^2)*$B$8)+((($A13+H$12)/1000)*$B$9)-$D$6)*3.6</f>
        <v>1.6879357439999965E-2</v>
      </c>
      <c r="I13" s="279">
        <f t="shared" si="0"/>
        <v>8.8602807239999956E-2</v>
      </c>
      <c r="J13" s="57">
        <f t="shared" si="0"/>
        <v>0.16282266624</v>
      </c>
      <c r="K13" s="261">
        <f t="shared" si="0"/>
        <v>0.23952079043999996</v>
      </c>
    </row>
    <row r="14" spans="1:11" x14ac:dyDescent="0.35">
      <c r="A14" s="63">
        <v>10</v>
      </c>
      <c r="B14" s="262">
        <f t="shared" ref="B14:G29" si="1">((((($A14+B$12)/1000)^4)*$B$6)-(((($A14+B$12)/1000)^3)*$B$7)+(((($A14+B$12)/1000)^2)*$B$8)+((($A14+B$12)/1000)*$B$9)-$D$6)*3.6</f>
        <v>0.31867920000000005</v>
      </c>
      <c r="C14" s="263">
        <f t="shared" si="1"/>
        <v>0.40028007923999986</v>
      </c>
      <c r="D14" s="262">
        <f t="shared" si="1"/>
        <v>0.48430577664000002</v>
      </c>
      <c r="E14" s="263">
        <f t="shared" si="1"/>
        <v>0.57073880483999995</v>
      </c>
      <c r="F14" s="262">
        <f t="shared" si="1"/>
        <v>0.6595618406399999</v>
      </c>
      <c r="G14" s="263">
        <f t="shared" si="1"/>
        <v>0.75075772499999982</v>
      </c>
      <c r="H14" s="262">
        <f t="shared" si="0"/>
        <v>0.84430946303999987</v>
      </c>
      <c r="I14" s="263">
        <f t="shared" si="0"/>
        <v>0.94020022404000014</v>
      </c>
      <c r="J14" s="262">
        <f t="shared" si="0"/>
        <v>1.0384133414399999</v>
      </c>
      <c r="K14" s="264">
        <f t="shared" si="0"/>
        <v>1.1389323128400002</v>
      </c>
    </row>
    <row r="15" spans="1:11" x14ac:dyDescent="0.35">
      <c r="A15" s="63">
        <v>20</v>
      </c>
      <c r="B15" s="262">
        <f t="shared" si="1"/>
        <v>1.2417408000000001</v>
      </c>
      <c r="C15" s="263">
        <f t="shared" si="1"/>
        <v>1.34682262884</v>
      </c>
      <c r="D15" s="262">
        <f t="shared" si="1"/>
        <v>1.4541617894399999</v>
      </c>
      <c r="E15" s="263">
        <f t="shared" si="1"/>
        <v>1.5637424360399999</v>
      </c>
      <c r="F15" s="262">
        <f t="shared" si="1"/>
        <v>1.6755488870400004</v>
      </c>
      <c r="G15" s="65">
        <f t="shared" si="1"/>
        <v>1.7895656250000003</v>
      </c>
      <c r="H15" s="64">
        <f t="shared" si="0"/>
        <v>1.9057772966399997</v>
      </c>
      <c r="I15" s="65">
        <f t="shared" si="0"/>
        <v>2.0241687128399999</v>
      </c>
      <c r="J15" s="64">
        <f t="shared" si="0"/>
        <v>2.1447248486400006</v>
      </c>
      <c r="K15" s="66">
        <f t="shared" si="0"/>
        <v>2.2674308432400001</v>
      </c>
    </row>
    <row r="16" spans="1:11" x14ac:dyDescent="0.35">
      <c r="A16" s="63">
        <v>30</v>
      </c>
      <c r="B16" s="64">
        <f t="shared" si="1"/>
        <v>2.3922720000000002</v>
      </c>
      <c r="C16" s="65">
        <f t="shared" si="1"/>
        <v>2.5192337864400001</v>
      </c>
      <c r="D16" s="64">
        <f t="shared" si="1"/>
        <v>2.6483018342399998</v>
      </c>
      <c r="E16" s="65">
        <f t="shared" si="1"/>
        <v>2.77946193924</v>
      </c>
      <c r="F16" s="64">
        <f t="shared" si="1"/>
        <v>2.9127000614400003</v>
      </c>
      <c r="G16" s="65">
        <f t="shared" si="1"/>
        <v>3.0480023250000001</v>
      </c>
      <c r="H16" s="64">
        <f t="shared" si="0"/>
        <v>3.1853550182399997</v>
      </c>
      <c r="I16" s="65">
        <f t="shared" si="0"/>
        <v>3.3247445936400002</v>
      </c>
      <c r="J16" s="64">
        <f t="shared" si="0"/>
        <v>3.4661576678400001</v>
      </c>
      <c r="K16" s="66">
        <f t="shared" si="0"/>
        <v>3.6095810216400004</v>
      </c>
    </row>
    <row r="17" spans="1:11" x14ac:dyDescent="0.35">
      <c r="A17" s="63">
        <v>40</v>
      </c>
      <c r="B17" s="64">
        <f t="shared" si="1"/>
        <v>3.7550015999999999</v>
      </c>
      <c r="C17" s="65">
        <f t="shared" si="1"/>
        <v>3.9024065120399998</v>
      </c>
      <c r="D17" s="64">
        <f t="shared" si="1"/>
        <v>4.0517830310400003</v>
      </c>
      <c r="E17" s="65">
        <f t="shared" si="1"/>
        <v>4.2031185944399994</v>
      </c>
      <c r="F17" s="64">
        <f t="shared" si="1"/>
        <v>4.3564008038399988</v>
      </c>
      <c r="G17" s="65">
        <f t="shared" si="1"/>
        <v>4.511617424999999</v>
      </c>
      <c r="H17" s="64">
        <f t="shared" si="0"/>
        <v>4.6687563878399994</v>
      </c>
      <c r="I17" s="65">
        <f t="shared" si="0"/>
        <v>4.8278057864399999</v>
      </c>
      <c r="J17" s="64">
        <f t="shared" si="0"/>
        <v>4.9887538790399999</v>
      </c>
      <c r="K17" s="66">
        <f t="shared" si="0"/>
        <v>5.1515890880399997</v>
      </c>
    </row>
    <row r="18" spans="1:11" x14ac:dyDescent="0.35">
      <c r="A18" s="67">
        <v>50</v>
      </c>
      <c r="B18" s="68">
        <f t="shared" si="1"/>
        <v>5.3163</v>
      </c>
      <c r="C18" s="69">
        <f t="shared" si="1"/>
        <v>5.4828753656399982</v>
      </c>
      <c r="D18" s="68">
        <f t="shared" si="1"/>
        <v>5.651304099839999</v>
      </c>
      <c r="E18" s="69">
        <f t="shared" si="1"/>
        <v>5.8215752816399995</v>
      </c>
      <c r="F18" s="68">
        <f t="shared" si="1"/>
        <v>5.9936781542399986</v>
      </c>
      <c r="G18" s="69">
        <f t="shared" si="1"/>
        <v>6.1676021249999993</v>
      </c>
      <c r="H18" s="68">
        <f t="shared" si="0"/>
        <v>6.3433367654400001</v>
      </c>
      <c r="I18" s="69">
        <f t="shared" si="0"/>
        <v>6.520871811240001</v>
      </c>
      <c r="J18" s="68">
        <f t="shared" si="0"/>
        <v>6.7001971622400003</v>
      </c>
      <c r="K18" s="88">
        <f t="shared" si="0"/>
        <v>6.8813028824399991</v>
      </c>
    </row>
    <row r="19" spans="1:11" x14ac:dyDescent="0.35">
      <c r="A19" s="56">
        <v>60</v>
      </c>
      <c r="B19" s="61">
        <f t="shared" si="1"/>
        <v>7.0641791999999999</v>
      </c>
      <c r="C19" s="89">
        <f t="shared" si="1"/>
        <v>7.248816507239999</v>
      </c>
      <c r="D19" s="61">
        <f t="shared" si="1"/>
        <v>7.4352053606399986</v>
      </c>
      <c r="E19" s="89">
        <f t="shared" si="1"/>
        <v>7.6233364808400008</v>
      </c>
      <c r="F19" s="61">
        <f t="shared" si="1"/>
        <v>7.8132007526399994</v>
      </c>
      <c r="G19" s="89">
        <f t="shared" si="1"/>
        <v>8.0047892250000015</v>
      </c>
      <c r="H19" s="61">
        <f t="shared" si="0"/>
        <v>8.1980931110399986</v>
      </c>
      <c r="I19" s="89">
        <f t="shared" si="0"/>
        <v>8.3931037880400012</v>
      </c>
      <c r="J19" s="61">
        <f t="shared" si="0"/>
        <v>8.5898127974400005</v>
      </c>
      <c r="K19" s="62">
        <f t="shared" si="0"/>
        <v>8.7882118448400011</v>
      </c>
    </row>
    <row r="20" spans="1:11" x14ac:dyDescent="0.35">
      <c r="A20" s="63">
        <v>70</v>
      </c>
      <c r="B20" s="64">
        <f t="shared" si="1"/>
        <v>8.9882928000000017</v>
      </c>
      <c r="C20" s="65">
        <f t="shared" si="1"/>
        <v>9.1900476968399989</v>
      </c>
      <c r="D20" s="64">
        <f t="shared" si="1"/>
        <v>9.3934687334399989</v>
      </c>
      <c r="E20" s="65">
        <f t="shared" si="1"/>
        <v>9.5985482720399986</v>
      </c>
      <c r="F20" s="64">
        <f t="shared" si="1"/>
        <v>9.8052788390399979</v>
      </c>
      <c r="G20" s="65">
        <f t="shared" si="1"/>
        <v>10.013653124999999</v>
      </c>
      <c r="H20" s="64">
        <f t="shared" si="0"/>
        <v>10.22366398464</v>
      </c>
      <c r="I20" s="65">
        <f t="shared" si="0"/>
        <v>10.435304436840001</v>
      </c>
      <c r="J20" s="64">
        <f t="shared" si="0"/>
        <v>10.64856766464</v>
      </c>
      <c r="K20" s="66">
        <f t="shared" si="0"/>
        <v>10.86344701524</v>
      </c>
    </row>
    <row r="21" spans="1:11" x14ac:dyDescent="0.35">
      <c r="A21" s="63">
        <v>80</v>
      </c>
      <c r="B21" s="64">
        <f t="shared" si="1"/>
        <v>11.079936</v>
      </c>
      <c r="C21" s="65">
        <f t="shared" si="1"/>
        <v>11.29802829444</v>
      </c>
      <c r="D21" s="64">
        <f t="shared" si="1"/>
        <v>11.51771773824</v>
      </c>
      <c r="E21" s="65">
        <f t="shared" si="1"/>
        <v>11.738998335240002</v>
      </c>
      <c r="F21" s="64">
        <f t="shared" si="1"/>
        <v>11.96186425344</v>
      </c>
      <c r="G21" s="65">
        <f t="shared" si="1"/>
        <v>12.186309825000002</v>
      </c>
      <c r="H21" s="64">
        <f t="shared" si="0"/>
        <v>12.412329546240001</v>
      </c>
      <c r="I21" s="65">
        <f t="shared" si="0"/>
        <v>12.639918077639999</v>
      </c>
      <c r="J21" s="64">
        <f t="shared" si="0"/>
        <v>12.869070243839998</v>
      </c>
      <c r="K21" s="66">
        <f t="shared" si="0"/>
        <v>13.099781033639998</v>
      </c>
    </row>
    <row r="22" spans="1:11" x14ac:dyDescent="0.35">
      <c r="A22" s="63">
        <v>90</v>
      </c>
      <c r="B22" s="64">
        <f t="shared" si="1"/>
        <v>13.332045599999997</v>
      </c>
      <c r="C22" s="65">
        <f t="shared" si="1"/>
        <v>13.565859260040002</v>
      </c>
      <c r="D22" s="64">
        <f t="shared" si="1"/>
        <v>13.801217495039998</v>
      </c>
      <c r="E22" s="65">
        <f t="shared" si="1"/>
        <v>14.03811595044</v>
      </c>
      <c r="F22" s="64">
        <f t="shared" si="1"/>
        <v>14.276550435840001</v>
      </c>
      <c r="G22" s="65">
        <f t="shared" si="1"/>
        <v>14.516516925000001</v>
      </c>
      <c r="H22" s="64">
        <f t="shared" si="0"/>
        <v>14.758011555840001</v>
      </c>
      <c r="I22" s="65">
        <f t="shared" si="0"/>
        <v>15.001030630440004</v>
      </c>
      <c r="J22" s="64">
        <f t="shared" si="0"/>
        <v>15.24557061504</v>
      </c>
      <c r="K22" s="66">
        <f t="shared" si="0"/>
        <v>15.491628140040003</v>
      </c>
    </row>
    <row r="23" spans="1:11" x14ac:dyDescent="0.35">
      <c r="A23" s="67">
        <v>100</v>
      </c>
      <c r="B23" s="68">
        <f t="shared" si="1"/>
        <v>15.739200000000004</v>
      </c>
      <c r="C23" s="69">
        <f t="shared" si="1"/>
        <v>15.988283153640003</v>
      </c>
      <c r="D23" s="68">
        <f t="shared" si="1"/>
        <v>16.238874723839999</v>
      </c>
      <c r="E23" s="69">
        <f t="shared" si="1"/>
        <v>16.490971997639999</v>
      </c>
      <c r="F23" s="68">
        <f t="shared" si="1"/>
        <v>16.744572426240001</v>
      </c>
      <c r="G23" s="69">
        <f t="shared" si="1"/>
        <v>16.999673625</v>
      </c>
      <c r="H23" s="68">
        <f t="shared" si="0"/>
        <v>17.256273373440003</v>
      </c>
      <c r="I23" s="69">
        <f t="shared" si="0"/>
        <v>17.51436961524</v>
      </c>
      <c r="J23" s="68">
        <f t="shared" si="0"/>
        <v>17.773960458240001</v>
      </c>
      <c r="K23" s="88">
        <f t="shared" si="0"/>
        <v>18.035044174439999</v>
      </c>
    </row>
    <row r="24" spans="1:11" x14ac:dyDescent="0.35">
      <c r="A24" s="56">
        <v>110</v>
      </c>
      <c r="B24" s="61">
        <f t="shared" si="1"/>
        <v>18.297619200000003</v>
      </c>
      <c r="C24" s="89">
        <f t="shared" si="1"/>
        <v>18.56168413524</v>
      </c>
      <c r="D24" s="61">
        <f t="shared" si="1"/>
        <v>18.827237744640001</v>
      </c>
      <c r="E24" s="89">
        <f t="shared" si="1"/>
        <v>19.09427895684</v>
      </c>
      <c r="F24" s="61">
        <f t="shared" si="1"/>
        <v>19.362806864640003</v>
      </c>
      <c r="G24" s="89">
        <f t="shared" si="1"/>
        <v>19.632820725000002</v>
      </c>
      <c r="H24" s="61">
        <f t="shared" si="0"/>
        <v>19.904319959040002</v>
      </c>
      <c r="I24" s="89">
        <f t="shared" si="0"/>
        <v>20.177304152040005</v>
      </c>
      <c r="J24" s="61">
        <f t="shared" si="0"/>
        <v>20.45177305344</v>
      </c>
      <c r="K24" s="62">
        <f t="shared" si="0"/>
        <v>20.727726576840002</v>
      </c>
    </row>
    <row r="25" spans="1:11" x14ac:dyDescent="0.35">
      <c r="A25" s="63">
        <v>120</v>
      </c>
      <c r="B25" s="64">
        <f t="shared" si="1"/>
        <v>21.005164800000003</v>
      </c>
      <c r="C25" s="65">
        <f t="shared" si="1"/>
        <v>21.284087964840001</v>
      </c>
      <c r="D25" s="64">
        <f t="shared" si="1"/>
        <v>21.564496477440002</v>
      </c>
      <c r="E25" s="65">
        <f t="shared" si="1"/>
        <v>21.84639090804</v>
      </c>
      <c r="F25" s="64">
        <f t="shared" si="1"/>
        <v>22.129771991040002</v>
      </c>
      <c r="G25" s="65">
        <f t="shared" si="1"/>
        <v>22.414640625000001</v>
      </c>
      <c r="H25" s="64">
        <f t="shared" si="0"/>
        <v>22.700997872640002</v>
      </c>
      <c r="I25" s="65">
        <f t="shared" si="0"/>
        <v>22.988844960840005</v>
      </c>
      <c r="J25" s="64">
        <f t="shared" si="0"/>
        <v>23.27818328064</v>
      </c>
      <c r="K25" s="66">
        <f t="shared" si="0"/>
        <v>23.569014387239999</v>
      </c>
    </row>
    <row r="26" spans="1:11" x14ac:dyDescent="0.35">
      <c r="A26" s="63">
        <v>130</v>
      </c>
      <c r="B26" s="64">
        <f t="shared" si="1"/>
        <v>23.861340000000006</v>
      </c>
      <c r="C26" s="65">
        <f t="shared" si="1"/>
        <v>24.155162002440008</v>
      </c>
      <c r="D26" s="64">
        <f t="shared" si="1"/>
        <v>24.450482442240002</v>
      </c>
      <c r="E26" s="65">
        <f t="shared" si="1"/>
        <v>24.747303531240007</v>
      </c>
      <c r="F26" s="64">
        <f t="shared" si="1"/>
        <v>25.045627645440003</v>
      </c>
      <c r="G26" s="65">
        <f t="shared" si="1"/>
        <v>25.345457325000002</v>
      </c>
      <c r="H26" s="64">
        <f t="shared" si="0"/>
        <v>25.646795274240006</v>
      </c>
      <c r="I26" s="65">
        <f t="shared" si="0"/>
        <v>25.949644361640008</v>
      </c>
      <c r="J26" s="64">
        <f t="shared" si="0"/>
        <v>26.254007619840003</v>
      </c>
      <c r="K26" s="66">
        <f t="shared" si="0"/>
        <v>26.55988824564001</v>
      </c>
    </row>
    <row r="27" spans="1:11" x14ac:dyDescent="0.35">
      <c r="A27" s="63">
        <v>140</v>
      </c>
      <c r="B27" s="64">
        <f t="shared" si="1"/>
        <v>26.867289600000007</v>
      </c>
      <c r="C27" s="65">
        <f t="shared" si="1"/>
        <v>27.176215208039999</v>
      </c>
      <c r="D27" s="64">
        <f t="shared" si="1"/>
        <v>27.486668759039997</v>
      </c>
      <c r="E27" s="65">
        <f t="shared" si="1"/>
        <v>27.798654106439997</v>
      </c>
      <c r="F27" s="64">
        <f t="shared" si="1"/>
        <v>28.112175267840001</v>
      </c>
      <c r="G27" s="65">
        <f t="shared" si="1"/>
        <v>28.427236425</v>
      </c>
      <c r="H27" s="64">
        <f t="shared" si="0"/>
        <v>28.743841923839998</v>
      </c>
      <c r="I27" s="65">
        <f t="shared" si="0"/>
        <v>29.061996274439995</v>
      </c>
      <c r="J27" s="64">
        <f t="shared" si="0"/>
        <v>29.381704151039997</v>
      </c>
      <c r="K27" s="66">
        <f t="shared" si="0"/>
        <v>29.702970392040005</v>
      </c>
    </row>
    <row r="28" spans="1:11" x14ac:dyDescent="0.35">
      <c r="A28" s="67">
        <v>150</v>
      </c>
      <c r="B28" s="64">
        <f t="shared" si="1"/>
        <v>30.025800000000004</v>
      </c>
      <c r="C28" s="69">
        <f t="shared" si="1"/>
        <v>30.350198141640004</v>
      </c>
      <c r="D28" s="68">
        <f t="shared" si="1"/>
        <v>30.676170147840004</v>
      </c>
      <c r="E28" s="69">
        <f t="shared" si="1"/>
        <v>31.003721513640006</v>
      </c>
      <c r="F28" s="68">
        <f t="shared" si="1"/>
        <v>31.332857898240007</v>
      </c>
      <c r="G28" s="69">
        <f t="shared" si="1"/>
        <v>31.663585125000001</v>
      </c>
      <c r="H28" s="68">
        <f t="shared" si="0"/>
        <v>31.995909181440002</v>
      </c>
      <c r="I28" s="69">
        <f t="shared" si="0"/>
        <v>32.329836219240001</v>
      </c>
      <c r="J28" s="68">
        <f t="shared" si="0"/>
        <v>32.665372554240001</v>
      </c>
      <c r="K28" s="88">
        <f t="shared" si="0"/>
        <v>33.002524666440003</v>
      </c>
    </row>
    <row r="29" spans="1:11" x14ac:dyDescent="0.35">
      <c r="A29" s="56">
        <v>160</v>
      </c>
      <c r="B29" s="61">
        <f t="shared" si="1"/>
        <v>33.341299200000009</v>
      </c>
      <c r="C29" s="89">
        <f t="shared" si="1"/>
        <v>33.681702963240006</v>
      </c>
      <c r="D29" s="61">
        <f t="shared" si="1"/>
        <v>34.023742928639997</v>
      </c>
      <c r="E29" s="74">
        <f t="shared" si="1"/>
        <v>34.36742623284001</v>
      </c>
      <c r="F29" s="73">
        <f t="shared" si="1"/>
        <v>34.712760176640003</v>
      </c>
      <c r="G29" s="74">
        <f t="shared" si="1"/>
        <v>35.059752225000011</v>
      </c>
      <c r="H29" s="73">
        <f t="shared" si="0"/>
        <v>35.408410007040011</v>
      </c>
      <c r="I29" s="74">
        <f t="shared" si="0"/>
        <v>35.758741316040002</v>
      </c>
      <c r="J29" s="73">
        <f t="shared" si="0"/>
        <v>36.110754109440009</v>
      </c>
      <c r="K29" s="75">
        <f t="shared" si="0"/>
        <v>36.464456508840009</v>
      </c>
    </row>
    <row r="30" spans="1:11" x14ac:dyDescent="0.35">
      <c r="A30" s="63">
        <v>170</v>
      </c>
      <c r="B30" s="76">
        <f t="shared" ref="B30:G34" si="2">((((($A30+B$12)/1000)^4)*$B$6)-(((($A30+B$12)/1000)^3)*$B$7)+(((($A30+B$12)/1000)^2)*$B$8)+((($A30+B$12)/1000)*$B$9)-$D$6)*3.6</f>
        <v>36.819856800000011</v>
      </c>
      <c r="C30" s="77">
        <f t="shared" si="2"/>
        <v>37.176963432840012</v>
      </c>
      <c r="D30" s="76">
        <f t="shared" si="2"/>
        <v>37.535785021439999</v>
      </c>
      <c r="E30" s="77">
        <f t="shared" si="2"/>
        <v>37.896330344040003</v>
      </c>
      <c r="F30" s="76">
        <f t="shared" si="2"/>
        <v>38.258608343040002</v>
      </c>
      <c r="G30" s="77">
        <f t="shared" si="2"/>
        <v>38.622628124999999</v>
      </c>
      <c r="H30" s="76">
        <f t="shared" si="0"/>
        <v>38.988398960639998</v>
      </c>
      <c r="I30" s="77">
        <f t="shared" si="0"/>
        <v>39.355930284839992</v>
      </c>
      <c r="J30" s="76">
        <f t="shared" si="0"/>
        <v>39.725231696639995</v>
      </c>
      <c r="K30" s="78">
        <f t="shared" si="0"/>
        <v>40.096312959240002</v>
      </c>
    </row>
    <row r="31" spans="1:11" x14ac:dyDescent="0.35">
      <c r="A31" s="63">
        <v>180</v>
      </c>
      <c r="B31" s="76">
        <f t="shared" si="2"/>
        <v>40.469183999999998</v>
      </c>
      <c r="C31" s="77">
        <f t="shared" si="2"/>
        <v>40.843854910439994</v>
      </c>
      <c r="D31" s="76">
        <f t="shared" si="2"/>
        <v>41.220335946240006</v>
      </c>
      <c r="E31" s="77">
        <f t="shared" si="2"/>
        <v>41.598637527239994</v>
      </c>
      <c r="F31" s="76">
        <f t="shared" si="2"/>
        <v>41.978770237440003</v>
      </c>
      <c r="G31" s="77">
        <f t="shared" si="2"/>
        <v>42.360744824999998</v>
      </c>
      <c r="H31" s="76">
        <f t="shared" si="0"/>
        <v>42.744572202240001</v>
      </c>
      <c r="I31" s="77">
        <f t="shared" si="0"/>
        <v>43.130263445639997</v>
      </c>
      <c r="J31" s="76">
        <f t="shared" si="0"/>
        <v>43.517829795840008</v>
      </c>
      <c r="K31" s="78">
        <f t="shared" si="0"/>
        <v>43.907282657640003</v>
      </c>
    </row>
    <row r="32" spans="1:11" x14ac:dyDescent="0.35">
      <c r="A32" s="63">
        <v>190</v>
      </c>
      <c r="B32" s="76">
        <f t="shared" si="2"/>
        <v>44.298633600000002</v>
      </c>
      <c r="C32" s="77">
        <f t="shared" si="2"/>
        <v>44.691894356039995</v>
      </c>
      <c r="D32" s="76">
        <f t="shared" si="2"/>
        <v>45.087076823040007</v>
      </c>
      <c r="E32" s="77">
        <f t="shared" si="2"/>
        <v>45.484193062440006</v>
      </c>
      <c r="F32" s="76">
        <f t="shared" si="2"/>
        <v>45.883255299840002</v>
      </c>
      <c r="G32" s="77">
        <f t="shared" si="2"/>
        <v>46.28427592500001</v>
      </c>
      <c r="H32" s="76">
        <f t="shared" si="0"/>
        <v>46.687267491840004</v>
      </c>
      <c r="I32" s="77">
        <f t="shared" si="0"/>
        <v>47.092242718439998</v>
      </c>
      <c r="J32" s="76">
        <f t="shared" si="0"/>
        <v>47.499214487040007</v>
      </c>
      <c r="K32" s="78">
        <f t="shared" si="0"/>
        <v>47.908195844040002</v>
      </c>
    </row>
    <row r="33" spans="1:11" x14ac:dyDescent="0.35">
      <c r="A33" s="67">
        <v>200</v>
      </c>
      <c r="B33" s="71">
        <f t="shared" si="2"/>
        <v>48.319200000000009</v>
      </c>
      <c r="C33" s="70">
        <f t="shared" si="2"/>
        <v>48.732240329640007</v>
      </c>
      <c r="D33" s="71">
        <f t="shared" si="2"/>
        <v>49.147330371840013</v>
      </c>
      <c r="E33" s="70">
        <f t="shared" si="2"/>
        <v>49.564483829639997</v>
      </c>
      <c r="F33" s="71">
        <f t="shared" si="2"/>
        <v>49.983714570239997</v>
      </c>
      <c r="G33" s="70">
        <f t="shared" si="2"/>
        <v>50.405036625000001</v>
      </c>
      <c r="H33" s="71">
        <f t="shared" si="0"/>
        <v>50.828464189439991</v>
      </c>
      <c r="I33" s="70">
        <f t="shared" si="0"/>
        <v>51.254011623240004</v>
      </c>
      <c r="J33" s="71">
        <f t="shared" si="0"/>
        <v>51.681693450240004</v>
      </c>
      <c r="K33" s="72">
        <f t="shared" si="0"/>
        <v>52.111524358440008</v>
      </c>
    </row>
    <row r="34" spans="1:11" x14ac:dyDescent="0.35">
      <c r="A34" s="56">
        <v>210</v>
      </c>
      <c r="B34" s="73">
        <f t="shared" si="2"/>
        <v>52.543519200000006</v>
      </c>
      <c r="C34" s="74">
        <f t="shared" si="2"/>
        <v>52.977692991239998</v>
      </c>
      <c r="D34" s="73">
        <f t="shared" si="2"/>
        <v>53.414060912640004</v>
      </c>
      <c r="E34" s="74">
        <f t="shared" si="2"/>
        <v>53.852638308839992</v>
      </c>
      <c r="F34" s="73">
        <f t="shared" si="2"/>
        <v>54.29344068863999</v>
      </c>
      <c r="G34" s="74">
        <f t="shared" si="2"/>
        <v>54.736483724999985</v>
      </c>
      <c r="H34" s="73">
        <f t="shared" si="0"/>
        <v>55.181783255039988</v>
      </c>
      <c r="I34" s="74">
        <f t="shared" si="0"/>
        <v>55.629355280039995</v>
      </c>
      <c r="J34" s="73">
        <f t="shared" si="0"/>
        <v>56.07921596544</v>
      </c>
      <c r="K34" s="75">
        <f t="shared" si="0"/>
        <v>56.531381640840003</v>
      </c>
    </row>
    <row r="35" spans="1:11" x14ac:dyDescent="0.35">
      <c r="A35" s="63">
        <v>220</v>
      </c>
      <c r="B35" s="76">
        <f>((((($A35+B$12)/1000)^4)*$B$6)-(((($A35+B$12)/1000)^3)*$B$7)+(((($A35+B$12)/1000)^2)*$B$8)+((($A35+B$12)/1000)*$B$9)-$D$6)*3.6</f>
        <v>56.985868800000006</v>
      </c>
      <c r="C35" s="77"/>
      <c r="D35" s="76"/>
      <c r="E35" s="77"/>
      <c r="F35" s="76"/>
      <c r="G35" s="77"/>
      <c r="H35" s="76"/>
      <c r="I35" s="77"/>
      <c r="J35" s="76"/>
      <c r="K35" s="78"/>
    </row>
    <row r="36" spans="1:11" x14ac:dyDescent="0.35">
      <c r="A36" s="63">
        <v>230</v>
      </c>
      <c r="B36" s="79"/>
      <c r="C36" s="80"/>
      <c r="D36" s="79"/>
      <c r="E36" s="80"/>
      <c r="F36" s="79"/>
      <c r="G36" s="80"/>
      <c r="H36" s="79"/>
      <c r="I36" s="80"/>
      <c r="J36" s="79"/>
      <c r="K36" s="81"/>
    </row>
    <row r="37" spans="1:11" x14ac:dyDescent="0.35">
      <c r="A37" s="63">
        <v>240</v>
      </c>
      <c r="B37" s="79"/>
      <c r="C37" s="80"/>
      <c r="D37" s="79"/>
      <c r="E37" s="80"/>
      <c r="F37" s="79"/>
      <c r="G37" s="80"/>
      <c r="H37" s="79"/>
      <c r="I37" s="80"/>
      <c r="J37" s="79"/>
      <c r="K37" s="81"/>
    </row>
    <row r="38" spans="1:11" x14ac:dyDescent="0.35">
      <c r="A38" s="67">
        <v>250</v>
      </c>
      <c r="B38" s="82"/>
      <c r="C38" s="83"/>
      <c r="D38" s="82"/>
      <c r="E38" s="83"/>
      <c r="F38" s="82"/>
      <c r="G38" s="83"/>
      <c r="H38" s="82"/>
      <c r="I38" s="83"/>
      <c r="J38" s="82"/>
      <c r="K38" s="84"/>
    </row>
    <row r="39" spans="1:11" x14ac:dyDescent="0.35">
      <c r="A39" s="56">
        <v>260</v>
      </c>
      <c r="B39" s="85"/>
      <c r="C39" s="86"/>
      <c r="D39" s="85"/>
      <c r="E39" s="86"/>
      <c r="F39" s="85"/>
      <c r="G39" s="86"/>
      <c r="H39" s="85"/>
      <c r="I39" s="86"/>
      <c r="J39" s="85"/>
      <c r="K39" s="87"/>
    </row>
    <row r="40" spans="1:11" x14ac:dyDescent="0.35">
      <c r="A40" s="63">
        <v>270</v>
      </c>
      <c r="B40" s="79"/>
      <c r="C40" s="80"/>
      <c r="D40" s="79"/>
      <c r="E40" s="80"/>
      <c r="F40" s="79"/>
      <c r="G40" s="80"/>
      <c r="H40" s="79"/>
      <c r="I40" s="80"/>
      <c r="J40" s="79"/>
      <c r="K40" s="81"/>
    </row>
    <row r="41" spans="1:11" x14ac:dyDescent="0.35">
      <c r="A41" s="63">
        <v>280</v>
      </c>
      <c r="B41" s="79"/>
      <c r="C41" s="80"/>
      <c r="D41" s="79"/>
      <c r="E41" s="80"/>
      <c r="F41" s="79"/>
      <c r="G41" s="80"/>
      <c r="H41" s="79"/>
      <c r="I41" s="80"/>
      <c r="J41" s="79"/>
      <c r="K41" s="81"/>
    </row>
    <row r="42" spans="1:11" x14ac:dyDescent="0.35">
      <c r="A42" s="63">
        <v>290</v>
      </c>
      <c r="B42" s="79"/>
      <c r="C42" s="80"/>
      <c r="D42" s="79"/>
      <c r="E42" s="80"/>
      <c r="F42" s="79"/>
      <c r="G42" s="80"/>
      <c r="H42" s="79"/>
      <c r="I42" s="80"/>
      <c r="J42" s="79"/>
      <c r="K42" s="81"/>
    </row>
    <row r="43" spans="1:11" x14ac:dyDescent="0.35">
      <c r="A43" s="67">
        <v>300</v>
      </c>
      <c r="B43" s="82"/>
      <c r="C43" s="83"/>
      <c r="D43" s="82"/>
      <c r="E43" s="83"/>
      <c r="F43" s="82"/>
      <c r="G43" s="83"/>
      <c r="H43" s="82"/>
      <c r="I43" s="83"/>
      <c r="J43" s="82"/>
      <c r="K43" s="84"/>
    </row>
    <row r="44" spans="1:11" x14ac:dyDescent="0.35">
      <c r="A44" s="56">
        <v>310</v>
      </c>
      <c r="B44" s="85"/>
      <c r="C44" s="86"/>
      <c r="D44" s="85"/>
      <c r="E44" s="86"/>
      <c r="F44" s="85"/>
      <c r="G44" s="86"/>
      <c r="H44" s="85"/>
      <c r="I44" s="86"/>
      <c r="J44" s="85"/>
      <c r="K44" s="87"/>
    </row>
    <row r="45" spans="1:11" x14ac:dyDescent="0.35">
      <c r="A45" s="63">
        <v>320</v>
      </c>
      <c r="B45" s="79"/>
      <c r="C45" s="80"/>
      <c r="D45" s="79"/>
      <c r="E45" s="80"/>
      <c r="F45" s="79"/>
      <c r="G45" s="80"/>
      <c r="H45" s="79"/>
      <c r="I45" s="80"/>
      <c r="J45" s="79"/>
      <c r="K45" s="81"/>
    </row>
    <row r="46" spans="1:11" x14ac:dyDescent="0.35">
      <c r="A46" s="63">
        <v>330</v>
      </c>
      <c r="B46" s="79"/>
      <c r="C46" s="80"/>
      <c r="D46" s="79"/>
      <c r="E46" s="80"/>
      <c r="F46" s="79"/>
      <c r="G46" s="80"/>
      <c r="H46" s="79"/>
      <c r="I46" s="80"/>
      <c r="J46" s="79"/>
      <c r="K46" s="81"/>
    </row>
    <row r="47" spans="1:11" x14ac:dyDescent="0.35">
      <c r="A47" s="63">
        <v>340</v>
      </c>
      <c r="B47" s="79"/>
      <c r="C47" s="80"/>
      <c r="D47" s="79"/>
      <c r="E47" s="80"/>
      <c r="F47" s="79"/>
      <c r="G47" s="80"/>
      <c r="H47" s="79"/>
      <c r="I47" s="80"/>
      <c r="J47" s="79"/>
      <c r="K47" s="81"/>
    </row>
    <row r="48" spans="1:11" x14ac:dyDescent="0.35">
      <c r="A48" s="67">
        <v>350</v>
      </c>
      <c r="B48" s="82"/>
      <c r="C48" s="83"/>
      <c r="D48" s="82"/>
      <c r="E48" s="83"/>
      <c r="F48" s="82"/>
      <c r="G48" s="83"/>
      <c r="H48" s="82"/>
      <c r="I48" s="83"/>
      <c r="J48" s="82"/>
      <c r="K48" s="84"/>
    </row>
    <row r="49" spans="1:11" x14ac:dyDescent="0.35">
      <c r="A49" s="56">
        <v>360</v>
      </c>
      <c r="B49" s="85"/>
      <c r="C49" s="86"/>
      <c r="D49" s="85"/>
      <c r="E49" s="86"/>
      <c r="F49" s="85"/>
      <c r="G49" s="86"/>
      <c r="H49" s="85"/>
      <c r="I49" s="86"/>
      <c r="J49" s="85"/>
      <c r="K49" s="87"/>
    </row>
    <row r="50" spans="1:11" x14ac:dyDescent="0.35">
      <c r="A50" s="63">
        <v>370</v>
      </c>
      <c r="B50" s="79"/>
      <c r="C50" s="80"/>
      <c r="D50" s="79"/>
      <c r="E50" s="80"/>
      <c r="F50" s="79"/>
      <c r="G50" s="80"/>
      <c r="H50" s="79"/>
      <c r="I50" s="80"/>
      <c r="J50" s="79"/>
      <c r="K50" s="81"/>
    </row>
    <row r="51" spans="1:11" x14ac:dyDescent="0.35">
      <c r="A51" s="63">
        <v>380</v>
      </c>
      <c r="B51" s="79"/>
      <c r="C51" s="80"/>
      <c r="D51" s="79"/>
      <c r="E51" s="80"/>
      <c r="F51" s="79"/>
      <c r="G51" s="80"/>
      <c r="H51" s="79"/>
      <c r="I51" s="80"/>
      <c r="J51" s="79"/>
      <c r="K51" s="81"/>
    </row>
    <row r="52" spans="1:11" x14ac:dyDescent="0.35">
      <c r="A52" s="63">
        <v>390</v>
      </c>
      <c r="B52" s="79"/>
      <c r="C52" s="80"/>
      <c r="D52" s="79"/>
      <c r="E52" s="80"/>
      <c r="F52" s="79"/>
      <c r="G52" s="80"/>
      <c r="H52" s="79"/>
      <c r="I52" s="80"/>
      <c r="J52" s="79"/>
      <c r="K52" s="81"/>
    </row>
    <row r="53" spans="1:11" x14ac:dyDescent="0.35">
      <c r="A53" s="97">
        <v>400</v>
      </c>
      <c r="B53" s="100"/>
      <c r="C53" s="99"/>
      <c r="D53" s="100"/>
      <c r="E53" s="99"/>
      <c r="F53" s="100"/>
      <c r="G53" s="99"/>
      <c r="H53" s="100"/>
      <c r="I53" s="99"/>
      <c r="J53" s="100"/>
      <c r="K53" s="101"/>
    </row>
    <row r="54" spans="1:11" x14ac:dyDescent="0.35">
      <c r="A54" s="63">
        <v>410</v>
      </c>
      <c r="B54" s="79"/>
      <c r="C54" s="80"/>
      <c r="D54" s="79"/>
      <c r="E54" s="80"/>
      <c r="F54" s="79"/>
      <c r="G54" s="80"/>
      <c r="H54" s="79"/>
      <c r="I54" s="80"/>
      <c r="J54" s="79"/>
      <c r="K54" s="81"/>
    </row>
    <row r="55" spans="1:11" x14ac:dyDescent="0.35">
      <c r="A55" s="63">
        <v>420</v>
      </c>
      <c r="B55" s="79"/>
      <c r="C55" s="80"/>
      <c r="D55" s="79"/>
      <c r="E55" s="80"/>
      <c r="F55" s="79"/>
      <c r="G55" s="80"/>
      <c r="H55" s="79"/>
      <c r="I55" s="80"/>
      <c r="J55" s="79"/>
      <c r="K55" s="81"/>
    </row>
    <row r="56" spans="1:11" x14ac:dyDescent="0.35">
      <c r="A56" s="63">
        <v>430</v>
      </c>
      <c r="B56" s="79"/>
      <c r="C56" s="80"/>
      <c r="D56" s="79"/>
      <c r="E56" s="80"/>
      <c r="F56" s="79"/>
      <c r="G56" s="80"/>
      <c r="H56" s="79"/>
      <c r="I56" s="80"/>
      <c r="J56" s="79"/>
      <c r="K56" s="81"/>
    </row>
    <row r="57" spans="1:11" x14ac:dyDescent="0.35">
      <c r="A57" s="63">
        <v>440</v>
      </c>
      <c r="B57" s="79"/>
      <c r="C57" s="80"/>
      <c r="D57" s="79"/>
      <c r="E57" s="80"/>
      <c r="F57" s="79"/>
      <c r="G57" s="80"/>
      <c r="H57" s="79"/>
      <c r="I57" s="80"/>
      <c r="J57" s="79"/>
      <c r="K57" s="81"/>
    </row>
    <row r="58" spans="1:11" x14ac:dyDescent="0.35">
      <c r="A58" s="67">
        <v>450</v>
      </c>
      <c r="B58" s="82"/>
      <c r="C58" s="83"/>
      <c r="D58" s="82"/>
      <c r="E58" s="83"/>
      <c r="F58" s="82"/>
      <c r="G58" s="83"/>
      <c r="H58" s="82"/>
      <c r="I58" s="83"/>
      <c r="J58" s="90"/>
      <c r="K58" s="84"/>
    </row>
    <row r="59" spans="1:11" x14ac:dyDescent="0.35">
      <c r="A59" s="56">
        <v>460</v>
      </c>
      <c r="B59" s="61"/>
      <c r="C59" s="89"/>
      <c r="D59" s="61"/>
      <c r="E59" s="89"/>
      <c r="F59" s="61"/>
      <c r="G59" s="89"/>
      <c r="H59" s="61"/>
      <c r="I59" s="89"/>
      <c r="J59" s="61"/>
      <c r="K59" s="62"/>
    </row>
    <row r="60" spans="1:11" x14ac:dyDescent="0.35">
      <c r="A60" s="63">
        <v>470</v>
      </c>
      <c r="B60" s="64"/>
      <c r="C60" s="65"/>
      <c r="D60" s="64"/>
      <c r="E60" s="65"/>
      <c r="F60" s="64"/>
      <c r="G60" s="65"/>
      <c r="H60" s="64"/>
      <c r="I60" s="65"/>
      <c r="J60" s="64"/>
      <c r="K60" s="66"/>
    </row>
    <row r="61" spans="1:11" x14ac:dyDescent="0.35">
      <c r="A61" s="63">
        <v>480</v>
      </c>
      <c r="B61" s="64"/>
      <c r="C61" s="65"/>
      <c r="D61" s="64"/>
      <c r="E61" s="65"/>
      <c r="F61" s="64"/>
      <c r="G61" s="65"/>
      <c r="H61" s="64"/>
      <c r="I61" s="65"/>
      <c r="J61" s="64"/>
      <c r="K61" s="66"/>
    </row>
    <row r="62" spans="1:11" x14ac:dyDescent="0.35">
      <c r="A62" s="63">
        <v>490</v>
      </c>
      <c r="B62" s="64"/>
      <c r="C62" s="65"/>
      <c r="D62" s="64"/>
      <c r="E62" s="65"/>
      <c r="F62" s="64"/>
      <c r="G62" s="65"/>
      <c r="H62" s="64"/>
      <c r="I62" s="65"/>
      <c r="J62" s="64"/>
      <c r="K62" s="66"/>
    </row>
    <row r="63" spans="1:11" x14ac:dyDescent="0.35">
      <c r="A63" s="67">
        <v>500</v>
      </c>
      <c r="B63" s="68"/>
      <c r="C63" s="69"/>
      <c r="D63" s="68"/>
      <c r="E63" s="69"/>
      <c r="F63" s="68"/>
      <c r="G63" s="69"/>
      <c r="H63" s="68"/>
      <c r="I63" s="69"/>
      <c r="J63" s="68"/>
      <c r="K63" s="88"/>
    </row>
    <row r="64" spans="1:11" x14ac:dyDescent="0.35">
      <c r="A64" s="56">
        <v>510</v>
      </c>
      <c r="B64" s="61"/>
      <c r="C64" s="89"/>
      <c r="D64" s="61"/>
      <c r="E64" s="89"/>
      <c r="F64" s="61"/>
      <c r="G64" s="89"/>
      <c r="H64" s="61"/>
      <c r="I64" s="89"/>
      <c r="J64" s="61"/>
      <c r="K64" s="62"/>
    </row>
    <row r="65" spans="1:11" x14ac:dyDescent="0.35">
      <c r="A65" s="63">
        <v>520</v>
      </c>
      <c r="B65" s="64"/>
      <c r="C65" s="65"/>
      <c r="D65" s="64"/>
      <c r="E65" s="65"/>
      <c r="F65" s="64"/>
      <c r="G65" s="65"/>
      <c r="H65" s="64"/>
      <c r="I65" s="65"/>
      <c r="J65" s="64"/>
      <c r="K65" s="66"/>
    </row>
    <row r="66" spans="1:11" x14ac:dyDescent="0.35">
      <c r="A66" s="63">
        <v>530</v>
      </c>
      <c r="B66" s="76"/>
      <c r="C66" s="77"/>
      <c r="D66" s="76"/>
      <c r="E66" s="77"/>
      <c r="F66" s="76"/>
      <c r="G66" s="77"/>
      <c r="H66" s="76"/>
      <c r="I66" s="77"/>
      <c r="J66" s="76"/>
      <c r="K66" s="78"/>
    </row>
    <row r="67" spans="1:11" x14ac:dyDescent="0.35">
      <c r="A67" s="63">
        <v>540</v>
      </c>
      <c r="B67" s="76"/>
      <c r="C67" s="77"/>
      <c r="D67" s="76"/>
      <c r="E67" s="77"/>
      <c r="F67" s="76"/>
      <c r="G67" s="77"/>
      <c r="H67" s="76"/>
      <c r="I67" s="77"/>
      <c r="J67" s="76"/>
      <c r="K67" s="78"/>
    </row>
    <row r="68" spans="1:11" x14ac:dyDescent="0.35">
      <c r="A68" s="67">
        <v>550</v>
      </c>
      <c r="B68" s="71"/>
      <c r="C68" s="70"/>
      <c r="D68" s="71"/>
      <c r="E68" s="70"/>
      <c r="F68" s="71"/>
      <c r="G68" s="70"/>
      <c r="H68" s="71"/>
      <c r="I68" s="70"/>
      <c r="J68" s="71"/>
      <c r="K68" s="72"/>
    </row>
    <row r="69" spans="1:11" x14ac:dyDescent="0.35">
      <c r="A69" s="63">
        <v>560</v>
      </c>
      <c r="B69" s="76"/>
      <c r="C69" s="77"/>
      <c r="D69" s="76"/>
      <c r="E69" s="77"/>
      <c r="F69" s="76"/>
      <c r="G69" s="77"/>
      <c r="H69" s="76"/>
      <c r="I69" s="77"/>
      <c r="J69" s="76"/>
      <c r="K69" s="78"/>
    </row>
    <row r="70" spans="1:11" x14ac:dyDescent="0.35">
      <c r="A70" s="63">
        <v>570</v>
      </c>
      <c r="B70" s="76"/>
      <c r="C70" s="77"/>
      <c r="D70" s="76"/>
      <c r="E70" s="77"/>
      <c r="F70" s="76"/>
      <c r="G70" s="77"/>
      <c r="H70" s="76"/>
      <c r="I70" s="77"/>
      <c r="J70" s="76"/>
      <c r="K70" s="78"/>
    </row>
    <row r="71" spans="1:11" x14ac:dyDescent="0.35">
      <c r="A71" s="63">
        <v>580</v>
      </c>
      <c r="B71" s="76"/>
      <c r="C71" s="77"/>
      <c r="D71" s="76"/>
      <c r="E71" s="77"/>
      <c r="F71" s="76"/>
      <c r="G71" s="77"/>
      <c r="H71" s="76"/>
      <c r="I71" s="77"/>
      <c r="J71" s="76"/>
      <c r="K71" s="78"/>
    </row>
    <row r="72" spans="1:11" x14ac:dyDescent="0.35">
      <c r="A72" s="63">
        <v>590</v>
      </c>
      <c r="B72" s="76"/>
      <c r="C72" s="77"/>
      <c r="D72" s="76"/>
      <c r="E72" s="77"/>
      <c r="F72" s="76"/>
      <c r="G72" s="77"/>
      <c r="H72" s="76"/>
      <c r="I72" s="77"/>
      <c r="J72" s="76"/>
      <c r="K72" s="78"/>
    </row>
    <row r="73" spans="1:11" x14ac:dyDescent="0.35">
      <c r="A73" s="67">
        <v>600</v>
      </c>
      <c r="B73" s="71"/>
      <c r="C73" s="70"/>
      <c r="D73" s="71"/>
      <c r="E73" s="70"/>
      <c r="F73" s="71"/>
      <c r="G73" s="70"/>
      <c r="H73" s="71"/>
      <c r="I73" s="70"/>
      <c r="J73" s="71"/>
      <c r="K73" s="72"/>
    </row>
    <row r="74" spans="1:11" x14ac:dyDescent="0.35">
      <c r="A74" s="63">
        <v>610</v>
      </c>
      <c r="B74" s="76"/>
      <c r="C74" s="77"/>
      <c r="D74" s="76"/>
      <c r="E74" s="77"/>
      <c r="F74" s="76"/>
      <c r="G74" s="77"/>
      <c r="H74" s="76"/>
      <c r="I74" s="77"/>
      <c r="J74" s="76"/>
      <c r="K74" s="78"/>
    </row>
    <row r="75" spans="1:11" x14ac:dyDescent="0.35">
      <c r="A75" s="63">
        <v>620</v>
      </c>
      <c r="B75" s="76"/>
      <c r="C75" s="77"/>
      <c r="D75" s="76"/>
      <c r="E75" s="77"/>
      <c r="F75" s="76"/>
      <c r="G75" s="77"/>
      <c r="H75" s="76"/>
      <c r="I75" s="77"/>
      <c r="J75" s="76"/>
      <c r="K75" s="78"/>
    </row>
    <row r="76" spans="1:11" x14ac:dyDescent="0.35">
      <c r="A76" s="63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3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7">
        <v>650</v>
      </c>
      <c r="B78" s="71"/>
      <c r="C78" s="70"/>
      <c r="D78" s="71"/>
      <c r="E78" s="70"/>
      <c r="F78" s="71"/>
      <c r="G78" s="70"/>
      <c r="H78" s="71"/>
      <c r="I78" s="70"/>
      <c r="J78" s="71"/>
      <c r="K78" s="72"/>
    </row>
    <row r="79" spans="1:11" x14ac:dyDescent="0.35">
      <c r="A79" s="63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3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3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3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7">
        <v>700</v>
      </c>
      <c r="B83" s="71"/>
      <c r="C83" s="70"/>
      <c r="D83" s="71"/>
      <c r="E83" s="70"/>
      <c r="F83" s="71"/>
      <c r="G83" s="70"/>
      <c r="H83" s="71"/>
      <c r="I83" s="70"/>
      <c r="J83" s="71"/>
      <c r="K83" s="72"/>
    </row>
    <row r="84" spans="1:11" x14ac:dyDescent="0.35">
      <c r="A84" s="6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6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6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6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67">
        <v>750</v>
      </c>
      <c r="B88" s="82"/>
      <c r="C88" s="83"/>
      <c r="D88" s="82"/>
      <c r="E88" s="83"/>
      <c r="F88" s="82"/>
      <c r="G88" s="83"/>
      <c r="H88" s="82"/>
      <c r="I88" s="83"/>
      <c r="J88" s="82"/>
      <c r="K88" s="84"/>
    </row>
    <row r="89" spans="1:11" x14ac:dyDescent="0.35">
      <c r="A89" s="6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6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6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6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6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91">
        <v>810</v>
      </c>
      <c r="B94" s="92"/>
      <c r="C94" s="93"/>
      <c r="D94" s="94"/>
      <c r="E94" s="93"/>
      <c r="F94" s="94"/>
      <c r="G94" s="93"/>
      <c r="H94" s="94"/>
      <c r="I94" s="93"/>
      <c r="J94" s="94"/>
      <c r="K94" s="95"/>
    </row>
    <row r="95" spans="1:11" x14ac:dyDescent="0.35">
      <c r="A95" s="63">
        <v>820</v>
      </c>
      <c r="B95" s="96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63">
        <v>830</v>
      </c>
      <c r="B96" s="96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63">
        <v>840</v>
      </c>
      <c r="B97" s="96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67">
        <v>850</v>
      </c>
      <c r="B98" s="90"/>
      <c r="C98" s="83"/>
      <c r="D98" s="82"/>
      <c r="E98" s="83"/>
      <c r="F98" s="82"/>
      <c r="G98" s="83"/>
      <c r="H98" s="82"/>
      <c r="I98" s="83"/>
      <c r="J98" s="82"/>
      <c r="K98" s="84"/>
    </row>
    <row r="99" spans="1:11" x14ac:dyDescent="0.35">
      <c r="A99" s="63">
        <v>860</v>
      </c>
      <c r="B99" s="96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63">
        <v>870</v>
      </c>
      <c r="B100" s="96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63">
        <v>880</v>
      </c>
      <c r="B101" s="96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63">
        <v>890</v>
      </c>
      <c r="B102" s="96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67">
        <v>900</v>
      </c>
      <c r="B103" s="90"/>
      <c r="C103" s="83"/>
      <c r="D103" s="82"/>
      <c r="E103" s="83"/>
      <c r="F103" s="82"/>
      <c r="G103" s="83"/>
      <c r="H103" s="82"/>
      <c r="I103" s="83"/>
      <c r="J103" s="82"/>
      <c r="K103" s="84"/>
    </row>
    <row r="104" spans="1:11" x14ac:dyDescent="0.35">
      <c r="A104" s="63">
        <v>910</v>
      </c>
      <c r="B104" s="96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63">
        <v>920</v>
      </c>
      <c r="B105" s="96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63">
        <v>930</v>
      </c>
      <c r="B106" s="96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63">
        <v>940</v>
      </c>
      <c r="B107" s="96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67">
        <v>950</v>
      </c>
      <c r="B108" s="90"/>
      <c r="C108" s="83"/>
      <c r="D108" s="82"/>
      <c r="E108" s="83"/>
      <c r="F108" s="82"/>
      <c r="G108" s="83"/>
      <c r="H108" s="82"/>
      <c r="I108" s="83"/>
      <c r="J108" s="82"/>
      <c r="K108" s="84"/>
    </row>
    <row r="109" spans="1:11" x14ac:dyDescent="0.35">
      <c r="A109" s="63">
        <v>960</v>
      </c>
      <c r="B109" s="96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63">
        <v>970</v>
      </c>
      <c r="B110" s="96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63">
        <v>980</v>
      </c>
      <c r="B111" s="96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63">
        <v>990</v>
      </c>
      <c r="B112" s="96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7">
        <v>1000</v>
      </c>
      <c r="B113" s="98"/>
      <c r="C113" s="99"/>
      <c r="D113" s="100"/>
      <c r="E113" s="99"/>
      <c r="F113" s="100"/>
      <c r="G113" s="99"/>
      <c r="H113" s="100"/>
      <c r="I113" s="99"/>
      <c r="J113" s="100"/>
      <c r="K113" s="101"/>
    </row>
  </sheetData>
  <sheetProtection algorithmName="SHA-512" hashValue="xsqIVTqFvcdSaGcjhDgj0Zrcd8qDbKgWQjROKnq5Oic9Akv/aEno/TAgan8iysiVMuUlOt6hzhPH7sRjU3nRxw==" saltValue="NA/MDTl1xoc0gFLHm/C5a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3"/>
  <sheetViews>
    <sheetView zoomScaleNormal="100" workbookViewId="0">
      <selection activeCell="O19" sqref="O19"/>
    </sheetView>
  </sheetViews>
  <sheetFormatPr defaultColWidth="9" defaultRowHeight="15.5" x14ac:dyDescent="0.35"/>
  <cols>
    <col min="1" max="1" width="7.75" style="5" customWidth="1"/>
    <col min="2" max="4" width="9" style="5"/>
    <col min="5" max="5" width="9.58203125" style="5" customWidth="1"/>
    <col min="6" max="6" width="11.5" style="5" customWidth="1"/>
    <col min="7" max="10" width="9" style="5"/>
    <col min="11" max="11" width="10.75" style="5" customWidth="1"/>
    <col min="12" max="16384" width="9" style="5"/>
  </cols>
  <sheetData>
    <row r="1" spans="1:1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  <c r="K1" s="302" t="s">
        <v>48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32</v>
      </c>
      <c r="F3" s="9"/>
      <c r="G3" s="7"/>
      <c r="H3" s="7"/>
      <c r="I3" s="7"/>
      <c r="J3" s="10"/>
      <c r="K3" s="11"/>
    </row>
    <row r="4" spans="1:11" x14ac:dyDescent="0.35">
      <c r="A4" s="1"/>
      <c r="B4" s="2"/>
      <c r="C4" s="2"/>
      <c r="D4" s="2"/>
      <c r="E4" s="2"/>
      <c r="F4" s="1"/>
      <c r="G4" s="2"/>
      <c r="H4" s="2"/>
      <c r="I4" s="2"/>
      <c r="J4" s="3"/>
      <c r="K4" s="4"/>
    </row>
    <row r="5" spans="1:11" x14ac:dyDescent="0.35">
      <c r="A5" s="296" t="s">
        <v>4</v>
      </c>
      <c r="B5" s="297"/>
      <c r="C5" s="297"/>
      <c r="D5" s="297"/>
      <c r="E5" s="298"/>
      <c r="F5" s="296" t="s">
        <v>5</v>
      </c>
      <c r="G5" s="297"/>
      <c r="H5" s="297"/>
      <c r="I5" s="298"/>
      <c r="J5" s="296" t="s">
        <v>45</v>
      </c>
      <c r="K5" s="298"/>
    </row>
    <row r="6" spans="1:11" x14ac:dyDescent="0.35">
      <c r="A6" s="12" t="s">
        <v>8</v>
      </c>
      <c r="B6" s="13">
        <v>1360</v>
      </c>
      <c r="C6" s="14" t="s">
        <v>12</v>
      </c>
      <c r="D6" s="15">
        <v>0.17</v>
      </c>
      <c r="E6" s="16"/>
      <c r="F6" s="24" t="s">
        <v>47</v>
      </c>
      <c r="G6" s="292">
        <v>2.87</v>
      </c>
      <c r="H6" s="17" t="s">
        <v>40</v>
      </c>
      <c r="I6" s="18">
        <v>0.03</v>
      </c>
      <c r="J6" s="19" t="s">
        <v>1</v>
      </c>
      <c r="K6" s="20">
        <v>150</v>
      </c>
    </row>
    <row r="7" spans="1:11" x14ac:dyDescent="0.35">
      <c r="A7" s="21" t="s">
        <v>9</v>
      </c>
      <c r="B7" s="22">
        <v>790</v>
      </c>
      <c r="C7" s="257"/>
      <c r="E7" s="23"/>
      <c r="F7" s="24"/>
      <c r="G7" s="25"/>
      <c r="H7" s="26" t="s">
        <v>22</v>
      </c>
      <c r="I7" s="27"/>
      <c r="J7" s="19" t="s">
        <v>23</v>
      </c>
      <c r="K7" s="20">
        <v>1060</v>
      </c>
    </row>
    <row r="8" spans="1:11" ht="16.5" x14ac:dyDescent="0.35">
      <c r="A8" s="21" t="s">
        <v>10</v>
      </c>
      <c r="B8" s="22">
        <v>398</v>
      </c>
      <c r="C8" s="258" t="s">
        <v>38</v>
      </c>
      <c r="D8" s="259"/>
      <c r="E8" s="29"/>
      <c r="F8" s="24" t="s">
        <v>39</v>
      </c>
      <c r="G8" s="25">
        <v>55</v>
      </c>
      <c r="H8" s="30" t="s">
        <v>41</v>
      </c>
      <c r="I8" s="31">
        <v>0.19500000000000001</v>
      </c>
      <c r="J8" s="19" t="s">
        <v>24</v>
      </c>
      <c r="K8" s="20">
        <v>750</v>
      </c>
    </row>
    <row r="9" spans="1:11" x14ac:dyDescent="0.35">
      <c r="A9" s="32" t="s">
        <v>11</v>
      </c>
      <c r="B9" s="33">
        <v>21</v>
      </c>
      <c r="C9" s="34"/>
      <c r="D9" s="35" t="s">
        <v>43</v>
      </c>
      <c r="E9" s="260">
        <f>(0.01*I8)*1000</f>
        <v>1.9500000000000002</v>
      </c>
      <c r="F9" s="37"/>
      <c r="G9" s="38"/>
      <c r="H9" s="39" t="s">
        <v>6</v>
      </c>
      <c r="I9" s="40"/>
      <c r="J9" s="37"/>
      <c r="K9" s="38"/>
    </row>
    <row r="10" spans="1:11" x14ac:dyDescent="0.35">
      <c r="A10" s="41"/>
      <c r="B10" s="42"/>
      <c r="C10" s="42"/>
      <c r="D10" s="42"/>
      <c r="E10" s="2"/>
      <c r="F10" s="43"/>
      <c r="G10" s="44"/>
      <c r="H10" s="39"/>
      <c r="I10" s="45"/>
      <c r="J10" s="46"/>
      <c r="K10" s="47"/>
    </row>
    <row r="11" spans="1:11" x14ac:dyDescent="0.35">
      <c r="A11" s="48" t="s">
        <v>2</v>
      </c>
      <c r="B11" s="49"/>
      <c r="C11" s="49"/>
      <c r="D11" s="49"/>
      <c r="E11" s="49"/>
      <c r="F11" s="49" t="s">
        <v>42</v>
      </c>
      <c r="G11" s="50"/>
      <c r="H11" s="50"/>
      <c r="I11" s="50"/>
      <c r="J11" s="49"/>
      <c r="K11" s="51"/>
    </row>
    <row r="12" spans="1:11" x14ac:dyDescent="0.35">
      <c r="A12" s="52" t="s">
        <v>44</v>
      </c>
      <c r="B12" s="53">
        <v>0</v>
      </c>
      <c r="C12" s="54">
        <v>1</v>
      </c>
      <c r="D12" s="53">
        <v>2</v>
      </c>
      <c r="E12" s="54">
        <v>3</v>
      </c>
      <c r="F12" s="53">
        <v>4</v>
      </c>
      <c r="G12" s="54">
        <v>5</v>
      </c>
      <c r="H12" s="53">
        <v>6</v>
      </c>
      <c r="I12" s="54">
        <v>7</v>
      </c>
      <c r="J12" s="53">
        <v>8</v>
      </c>
      <c r="K12" s="55">
        <v>9</v>
      </c>
    </row>
    <row r="13" spans="1:11" x14ac:dyDescent="0.35">
      <c r="A13" s="56">
        <v>0</v>
      </c>
      <c r="B13" s="57">
        <v>0</v>
      </c>
      <c r="C13" s="58">
        <v>0</v>
      </c>
      <c r="D13" s="57">
        <v>0</v>
      </c>
      <c r="E13" s="58">
        <v>0</v>
      </c>
      <c r="F13" s="57">
        <v>0</v>
      </c>
      <c r="G13" s="58">
        <v>0</v>
      </c>
      <c r="H13" s="57">
        <v>0</v>
      </c>
      <c r="I13" s="58">
        <v>0</v>
      </c>
      <c r="J13" s="60">
        <f t="shared" ref="J13:K34" si="0">((((($A13+J$12)/1000)^4)*$B$6)-(((($A13+J$12)/1000)^3)*$B$7)+(((($A13+J$12)/1000)^2)*$B$8)+((($A13+J$12)/1000)*$B$9)-$D$6)*3.6</f>
        <v>8.3063126015999939E-2</v>
      </c>
      <c r="K13" s="261">
        <f t="shared" si="0"/>
        <v>0.18241564665599985</v>
      </c>
    </row>
    <row r="14" spans="1:11" x14ac:dyDescent="0.35">
      <c r="A14" s="63">
        <v>10</v>
      </c>
      <c r="B14" s="262">
        <f t="shared" ref="B14:I29" si="1">((((($A14+B$12)/1000)^4)*$B$6)-(((($A14+B$12)/1000)^3)*$B$7)+(((($A14+B$12)/1000)^2)*$B$8)+((($A14+B$12)/1000)*$B$9)-$D$6)*3.6</f>
        <v>0.2844849599999999</v>
      </c>
      <c r="C14" s="263">
        <f t="shared" si="1"/>
        <v>0.38925511833599985</v>
      </c>
      <c r="D14" s="262">
        <f t="shared" si="1"/>
        <v>0.49671029145599987</v>
      </c>
      <c r="E14" s="263">
        <f t="shared" si="1"/>
        <v>0.60683476665599989</v>
      </c>
      <c r="F14" s="262">
        <f t="shared" si="1"/>
        <v>0.71961294873600001</v>
      </c>
      <c r="G14" s="263">
        <f t="shared" si="1"/>
        <v>0.83502935999999994</v>
      </c>
      <c r="H14" s="262">
        <f t="shared" si="1"/>
        <v>0.95306864025600013</v>
      </c>
      <c r="I14" s="263">
        <f t="shared" si="1"/>
        <v>1.0737155468160002</v>
      </c>
      <c r="J14" s="262">
        <f t="shared" si="0"/>
        <v>1.1969549544959996</v>
      </c>
      <c r="K14" s="264">
        <f t="shared" si="0"/>
        <v>1.3227718556159995</v>
      </c>
    </row>
    <row r="15" spans="1:11" x14ac:dyDescent="0.35">
      <c r="A15" s="63">
        <v>20</v>
      </c>
      <c r="B15" s="262">
        <f t="shared" si="1"/>
        <v>1.4511513599999999</v>
      </c>
      <c r="C15" s="263">
        <f t="shared" si="1"/>
        <v>1.582078694976</v>
      </c>
      <c r="D15" s="262">
        <f t="shared" si="1"/>
        <v>1.7155392053759997</v>
      </c>
      <c r="E15" s="263">
        <f t="shared" si="1"/>
        <v>1.8515183535359998</v>
      </c>
      <c r="F15" s="262">
        <f t="shared" si="1"/>
        <v>1.9900017192959998</v>
      </c>
      <c r="G15" s="263">
        <f t="shared" si="1"/>
        <v>2.1309750000000003</v>
      </c>
      <c r="H15" s="262">
        <f t="shared" si="1"/>
        <v>2.2744240104959994</v>
      </c>
      <c r="I15" s="263">
        <f t="shared" si="1"/>
        <v>2.4203346831359993</v>
      </c>
      <c r="J15" s="262">
        <f t="shared" si="0"/>
        <v>2.568693067776</v>
      </c>
      <c r="K15" s="264">
        <f t="shared" si="0"/>
        <v>2.7194853317760002</v>
      </c>
    </row>
    <row r="16" spans="1:11" x14ac:dyDescent="0.35">
      <c r="A16" s="63">
        <v>30</v>
      </c>
      <c r="B16" s="64">
        <f t="shared" si="1"/>
        <v>2.8726977599999999</v>
      </c>
      <c r="C16" s="65">
        <f t="shared" si="1"/>
        <v>3.0283167548160002</v>
      </c>
      <c r="D16" s="64">
        <f t="shared" si="1"/>
        <v>3.186328836096</v>
      </c>
      <c r="E16" s="65">
        <f t="shared" si="1"/>
        <v>3.3467206412160002</v>
      </c>
      <c r="F16" s="64">
        <f t="shared" si="1"/>
        <v>3.5094789250560003</v>
      </c>
      <c r="G16" s="65">
        <f t="shared" si="1"/>
        <v>3.6745905600000013</v>
      </c>
      <c r="H16" s="64">
        <f t="shared" si="1"/>
        <v>3.8420425359360002</v>
      </c>
      <c r="I16" s="65">
        <f t="shared" si="1"/>
        <v>4.0118219602560004</v>
      </c>
      <c r="J16" s="64">
        <f t="shared" si="0"/>
        <v>4.183916057856</v>
      </c>
      <c r="K16" s="66">
        <f t="shared" si="0"/>
        <v>4.3583121711360002</v>
      </c>
    </row>
    <row r="17" spans="1:11" x14ac:dyDescent="0.35">
      <c r="A17" s="63">
        <v>40</v>
      </c>
      <c r="B17" s="64">
        <f t="shared" si="1"/>
        <v>4.5349977600000013</v>
      </c>
      <c r="C17" s="65">
        <f t="shared" si="1"/>
        <v>4.7139604018560011</v>
      </c>
      <c r="D17" s="64">
        <f t="shared" si="1"/>
        <v>4.8951877916160003</v>
      </c>
      <c r="E17" s="65">
        <f t="shared" si="1"/>
        <v>5.078667741696</v>
      </c>
      <c r="F17" s="64">
        <f t="shared" si="1"/>
        <v>5.2643881820159999</v>
      </c>
      <c r="G17" s="65">
        <f t="shared" si="1"/>
        <v>5.4523371599999999</v>
      </c>
      <c r="H17" s="64">
        <f t="shared" si="1"/>
        <v>5.6425028405759994</v>
      </c>
      <c r="I17" s="65">
        <f t="shared" si="1"/>
        <v>5.8348735061759998</v>
      </c>
      <c r="J17" s="64">
        <f t="shared" si="0"/>
        <v>6.029437556736001</v>
      </c>
      <c r="K17" s="66">
        <f t="shared" si="0"/>
        <v>6.2261835096960017</v>
      </c>
    </row>
    <row r="18" spans="1:11" x14ac:dyDescent="0.35">
      <c r="A18" s="67">
        <v>50</v>
      </c>
      <c r="B18" s="68">
        <f t="shared" si="1"/>
        <v>6.4251000000000014</v>
      </c>
      <c r="C18" s="69">
        <f t="shared" si="1"/>
        <v>6.6261757800959993</v>
      </c>
      <c r="D18" s="68">
        <f t="shared" si="1"/>
        <v>6.8293997199359984</v>
      </c>
      <c r="E18" s="69">
        <f t="shared" si="1"/>
        <v>7.034760806976001</v>
      </c>
      <c r="F18" s="68">
        <f t="shared" si="1"/>
        <v>7.2422481461759993</v>
      </c>
      <c r="G18" s="69">
        <f t="shared" si="1"/>
        <v>7.4518509599999989</v>
      </c>
      <c r="H18" s="68">
        <f t="shared" si="1"/>
        <v>7.6635585884160013</v>
      </c>
      <c r="I18" s="69">
        <f t="shared" si="1"/>
        <v>7.8773604888960005</v>
      </c>
      <c r="J18" s="68">
        <f t="shared" si="0"/>
        <v>8.0932462364160003</v>
      </c>
      <c r="K18" s="88">
        <f t="shared" si="0"/>
        <v>8.3112055234559996</v>
      </c>
    </row>
    <row r="19" spans="1:11" x14ac:dyDescent="0.35">
      <c r="A19" s="56">
        <v>60</v>
      </c>
      <c r="B19" s="61">
        <f t="shared" si="1"/>
        <v>8.5312281600000013</v>
      </c>
      <c r="C19" s="89">
        <f t="shared" si="1"/>
        <v>8.7533040735360004</v>
      </c>
      <c r="D19" s="61">
        <f t="shared" si="1"/>
        <v>8.9774233090560003</v>
      </c>
      <c r="E19" s="89">
        <f t="shared" si="1"/>
        <v>9.2035760290560003</v>
      </c>
      <c r="F19" s="61">
        <f t="shared" si="1"/>
        <v>9.4317525135360007</v>
      </c>
      <c r="G19" s="89">
        <f t="shared" si="1"/>
        <v>9.6619431600000016</v>
      </c>
      <c r="H19" s="61">
        <f t="shared" si="1"/>
        <v>9.8941384834560004</v>
      </c>
      <c r="I19" s="89">
        <f t="shared" si="1"/>
        <v>10.128329116416003</v>
      </c>
      <c r="J19" s="61">
        <f t="shared" si="0"/>
        <v>10.364505808896002</v>
      </c>
      <c r="K19" s="62">
        <f t="shared" si="0"/>
        <v>10.602659428416002</v>
      </c>
    </row>
    <row r="20" spans="1:11" x14ac:dyDescent="0.35">
      <c r="A20" s="63">
        <v>70</v>
      </c>
      <c r="B20" s="64">
        <f t="shared" si="1"/>
        <v>10.842780960000002</v>
      </c>
      <c r="C20" s="65">
        <f t="shared" si="1"/>
        <v>11.084861506176001</v>
      </c>
      <c r="D20" s="64">
        <f t="shared" si="1"/>
        <v>11.328892286975998</v>
      </c>
      <c r="E20" s="65">
        <f t="shared" si="1"/>
        <v>11.574864639936001</v>
      </c>
      <c r="F20" s="64">
        <f t="shared" si="1"/>
        <v>11.822770020096</v>
      </c>
      <c r="G20" s="65">
        <f t="shared" si="1"/>
        <v>12.072600000000001</v>
      </c>
      <c r="H20" s="64">
        <f t="shared" si="1"/>
        <v>12.324346269696001</v>
      </c>
      <c r="I20" s="65">
        <f t="shared" si="1"/>
        <v>12.578000636736002</v>
      </c>
      <c r="J20" s="64">
        <f t="shared" si="0"/>
        <v>12.833555026176001</v>
      </c>
      <c r="K20" s="66">
        <f t="shared" si="0"/>
        <v>13.091001480576001</v>
      </c>
    </row>
    <row r="21" spans="1:11" x14ac:dyDescent="0.35">
      <c r="A21" s="63">
        <v>80</v>
      </c>
      <c r="B21" s="64">
        <f t="shared" si="1"/>
        <v>13.350332160000001</v>
      </c>
      <c r="C21" s="65">
        <f t="shared" si="1"/>
        <v>13.611539342016</v>
      </c>
      <c r="D21" s="64">
        <f t="shared" si="1"/>
        <v>13.874615421696003</v>
      </c>
      <c r="E21" s="65">
        <f t="shared" si="1"/>
        <v>14.139552911616004</v>
      </c>
      <c r="F21" s="64">
        <f t="shared" si="1"/>
        <v>14.406344441856001</v>
      </c>
      <c r="G21" s="65">
        <f t="shared" si="1"/>
        <v>14.674982760000001</v>
      </c>
      <c r="H21" s="64">
        <f t="shared" si="1"/>
        <v>14.945460731136</v>
      </c>
      <c r="I21" s="65">
        <f t="shared" si="1"/>
        <v>15.217771337856</v>
      </c>
      <c r="J21" s="64">
        <f t="shared" si="0"/>
        <v>15.491907680255999</v>
      </c>
      <c r="K21" s="66">
        <f t="shared" si="0"/>
        <v>15.767862975935998</v>
      </c>
    </row>
    <row r="22" spans="1:11" x14ac:dyDescent="0.35">
      <c r="A22" s="63">
        <v>90</v>
      </c>
      <c r="B22" s="64">
        <f t="shared" si="1"/>
        <v>16.045630559999999</v>
      </c>
      <c r="C22" s="65">
        <f t="shared" si="1"/>
        <v>16.325203885056006</v>
      </c>
      <c r="D22" s="64">
        <f t="shared" si="1"/>
        <v>16.606576521215999</v>
      </c>
      <c r="E22" s="65">
        <f t="shared" si="1"/>
        <v>16.889742156096002</v>
      </c>
      <c r="F22" s="64">
        <f t="shared" si="1"/>
        <v>17.174694594816</v>
      </c>
      <c r="G22" s="65">
        <f t="shared" si="1"/>
        <v>17.461427759999999</v>
      </c>
      <c r="H22" s="64">
        <f t="shared" si="1"/>
        <v>17.749935691775999</v>
      </c>
      <c r="I22" s="65">
        <f t="shared" si="1"/>
        <v>18.040212547776001</v>
      </c>
      <c r="J22" s="64">
        <f t="shared" si="0"/>
        <v>18.332252603136002</v>
      </c>
      <c r="K22" s="66">
        <f t="shared" si="0"/>
        <v>18.626050250496004</v>
      </c>
    </row>
    <row r="23" spans="1:11" x14ac:dyDescent="0.35">
      <c r="A23" s="67">
        <v>100</v>
      </c>
      <c r="B23" s="68">
        <f t="shared" si="1"/>
        <v>18.921600000000002</v>
      </c>
      <c r="C23" s="69">
        <f t="shared" si="1"/>
        <v>19.218896479296006</v>
      </c>
      <c r="D23" s="68">
        <f t="shared" si="1"/>
        <v>19.517934433535999</v>
      </c>
      <c r="E23" s="69">
        <f t="shared" si="1"/>
        <v>19.818708725375998</v>
      </c>
      <c r="F23" s="68">
        <f t="shared" si="1"/>
        <v>20.121214334975999</v>
      </c>
      <c r="G23" s="69">
        <f t="shared" si="1"/>
        <v>20.425446359999999</v>
      </c>
      <c r="H23" s="68">
        <f t="shared" si="1"/>
        <v>20.731400015616</v>
      </c>
      <c r="I23" s="69">
        <f t="shared" si="1"/>
        <v>21.039070634495999</v>
      </c>
      <c r="J23" s="68">
        <f t="shared" si="0"/>
        <v>21.348453666815999</v>
      </c>
      <c r="K23" s="88">
        <f t="shared" si="0"/>
        <v>21.659544680256001</v>
      </c>
    </row>
    <row r="24" spans="1:11" x14ac:dyDescent="0.35">
      <c r="A24" s="56">
        <v>110</v>
      </c>
      <c r="B24" s="61">
        <f t="shared" si="1"/>
        <v>21.972339359999999</v>
      </c>
      <c r="C24" s="89">
        <f t="shared" si="1"/>
        <v>22.286833508736002</v>
      </c>
      <c r="D24" s="61">
        <f t="shared" si="1"/>
        <v>22.603023046656002</v>
      </c>
      <c r="E24" s="89">
        <f t="shared" si="1"/>
        <v>22.920904011456003</v>
      </c>
      <c r="F24" s="61">
        <f t="shared" si="1"/>
        <v>23.240472558335998</v>
      </c>
      <c r="G24" s="89">
        <f t="shared" si="1"/>
        <v>23.561724960000003</v>
      </c>
      <c r="H24" s="61">
        <f t="shared" si="1"/>
        <v>23.884657606656003</v>
      </c>
      <c r="I24" s="89">
        <f t="shared" si="1"/>
        <v>24.209267006015999</v>
      </c>
      <c r="J24" s="61">
        <f t="shared" si="0"/>
        <v>24.535549783295998</v>
      </c>
      <c r="K24" s="62">
        <f t="shared" si="0"/>
        <v>24.863502681215998</v>
      </c>
    </row>
    <row r="25" spans="1:11" x14ac:dyDescent="0.35">
      <c r="A25" s="63">
        <v>120</v>
      </c>
      <c r="B25" s="64">
        <f t="shared" si="1"/>
        <v>25.193122560000003</v>
      </c>
      <c r="C25" s="65">
        <f t="shared" si="1"/>
        <v>25.524406397376001</v>
      </c>
      <c r="D25" s="64">
        <f t="shared" si="1"/>
        <v>25.857351288575998</v>
      </c>
      <c r="E25" s="65">
        <f t="shared" si="1"/>
        <v>26.191954446335998</v>
      </c>
      <c r="F25" s="64">
        <f t="shared" si="1"/>
        <v>26.528213200896001</v>
      </c>
      <c r="G25" s="65">
        <f t="shared" si="1"/>
        <v>26.866125</v>
      </c>
      <c r="H25" s="64">
        <f t="shared" si="1"/>
        <v>27.205687408896001</v>
      </c>
      <c r="I25" s="65">
        <f t="shared" si="1"/>
        <v>27.546898110336002</v>
      </c>
      <c r="J25" s="64">
        <f t="shared" si="0"/>
        <v>27.889754904575998</v>
      </c>
      <c r="K25" s="66">
        <f t="shared" si="0"/>
        <v>28.234255709375997</v>
      </c>
    </row>
    <row r="26" spans="1:11" x14ac:dyDescent="0.35">
      <c r="A26" s="63">
        <v>130</v>
      </c>
      <c r="B26" s="64">
        <f t="shared" si="1"/>
        <v>28.580398560000003</v>
      </c>
      <c r="C26" s="65">
        <f t="shared" si="1"/>
        <v>28.928181609216008</v>
      </c>
      <c r="D26" s="64">
        <f t="shared" si="1"/>
        <v>29.277603127296004</v>
      </c>
      <c r="E26" s="65">
        <f t="shared" si="1"/>
        <v>29.628661502016008</v>
      </c>
      <c r="F26" s="64">
        <f t="shared" si="1"/>
        <v>29.981355238656004</v>
      </c>
      <c r="G26" s="65">
        <f t="shared" si="1"/>
        <v>30.335682960000003</v>
      </c>
      <c r="H26" s="64">
        <f t="shared" si="1"/>
        <v>30.691643406336002</v>
      </c>
      <c r="I26" s="65">
        <f t="shared" si="1"/>
        <v>31.049235435456012</v>
      </c>
      <c r="J26" s="64">
        <f t="shared" si="0"/>
        <v>31.408458022656006</v>
      </c>
      <c r="K26" s="66">
        <f t="shared" si="0"/>
        <v>31.76931026073601</v>
      </c>
    </row>
    <row r="27" spans="1:11" x14ac:dyDescent="0.35">
      <c r="A27" s="63">
        <v>140</v>
      </c>
      <c r="B27" s="64">
        <f t="shared" si="1"/>
        <v>32.131791360000008</v>
      </c>
      <c r="C27" s="65">
        <f t="shared" si="1"/>
        <v>32.495900648255997</v>
      </c>
      <c r="D27" s="64">
        <f t="shared" si="1"/>
        <v>32.861637570816001</v>
      </c>
      <c r="E27" s="65">
        <f t="shared" si="1"/>
        <v>33.229001690495998</v>
      </c>
      <c r="F27" s="64">
        <f t="shared" si="1"/>
        <v>33.597992687615999</v>
      </c>
      <c r="G27" s="65">
        <f t="shared" si="1"/>
        <v>33.96861036</v>
      </c>
      <c r="H27" s="64">
        <f t="shared" si="1"/>
        <v>34.340854622976003</v>
      </c>
      <c r="I27" s="65">
        <f t="shared" si="1"/>
        <v>34.714725509375995</v>
      </c>
      <c r="J27" s="64">
        <f t="shared" si="0"/>
        <v>35.090223169535996</v>
      </c>
      <c r="K27" s="66">
        <f t="shared" si="0"/>
        <v>35.467347871296006</v>
      </c>
    </row>
    <row r="28" spans="1:11" x14ac:dyDescent="0.35">
      <c r="A28" s="67">
        <v>150</v>
      </c>
      <c r="B28" s="64">
        <f t="shared" si="1"/>
        <v>35.8461</v>
      </c>
      <c r="C28" s="69">
        <f t="shared" si="1"/>
        <v>36.226480058496001</v>
      </c>
      <c r="D28" s="68">
        <f t="shared" si="1"/>
        <v>36.608488667136001</v>
      </c>
      <c r="E28" s="69">
        <f t="shared" si="1"/>
        <v>36.992126563776004</v>
      </c>
      <c r="F28" s="68">
        <f t="shared" si="1"/>
        <v>37.377394603776004</v>
      </c>
      <c r="G28" s="69">
        <f t="shared" si="1"/>
        <v>37.764293760000008</v>
      </c>
      <c r="H28" s="68">
        <f t="shared" si="1"/>
        <v>38.152825122815997</v>
      </c>
      <c r="I28" s="69">
        <f t="shared" si="1"/>
        <v>38.542989900096003</v>
      </c>
      <c r="J28" s="68">
        <f t="shared" si="0"/>
        <v>38.934789417215995</v>
      </c>
      <c r="K28" s="88">
        <f t="shared" si="0"/>
        <v>39.328225117056</v>
      </c>
    </row>
    <row r="29" spans="1:11" x14ac:dyDescent="0.35">
      <c r="A29" s="56">
        <v>160</v>
      </c>
      <c r="B29" s="61">
        <f t="shared" si="1"/>
        <v>39.723298559999996</v>
      </c>
      <c r="C29" s="89">
        <f t="shared" si="1"/>
        <v>40.120011423936006</v>
      </c>
      <c r="D29" s="61">
        <f t="shared" si="1"/>
        <v>40.518365504255996</v>
      </c>
      <c r="E29" s="89">
        <f t="shared" si="1"/>
        <v>40.918362713856006</v>
      </c>
      <c r="F29" s="61">
        <f t="shared" si="1"/>
        <v>41.320005083136003</v>
      </c>
      <c r="G29" s="89">
        <f t="shared" si="1"/>
        <v>41.723294760000002</v>
      </c>
      <c r="H29" s="61">
        <f t="shared" si="1"/>
        <v>42.128234009856001</v>
      </c>
      <c r="I29" s="89">
        <f t="shared" si="1"/>
        <v>42.534825215616003</v>
      </c>
      <c r="J29" s="61">
        <f t="shared" si="0"/>
        <v>42.943070877696002</v>
      </c>
      <c r="K29" s="62">
        <f t="shared" si="0"/>
        <v>43.352973614016001</v>
      </c>
    </row>
    <row r="30" spans="1:11" x14ac:dyDescent="0.35">
      <c r="A30" s="63">
        <v>170</v>
      </c>
      <c r="B30" s="64">
        <f t="shared" ref="B30:I35" si="2">((((($A30+B$12)/1000)^4)*$B$6)-(((($A30+B$12)/1000)^3)*$B$7)+(((($A30+B$12)/1000)^2)*$B$8)+((($A30+B$12)/1000)*$B$9)-$D$6)*3.6</f>
        <v>43.764536160000006</v>
      </c>
      <c r="C30" s="65">
        <f t="shared" si="2"/>
        <v>44.177761368576</v>
      </c>
      <c r="D30" s="64">
        <f t="shared" si="2"/>
        <v>44.592652210175999</v>
      </c>
      <c r="E30" s="65">
        <f t="shared" si="2"/>
        <v>45.009211772735995</v>
      </c>
      <c r="F30" s="64">
        <f t="shared" si="2"/>
        <v>45.427443261695998</v>
      </c>
      <c r="G30" s="65">
        <f t="shared" si="2"/>
        <v>45.847349999999999</v>
      </c>
      <c r="H30" s="64">
        <f t="shared" si="2"/>
        <v>46.268935428095986</v>
      </c>
      <c r="I30" s="65">
        <f t="shared" si="2"/>
        <v>46.692203103935988</v>
      </c>
      <c r="J30" s="64">
        <f t="shared" si="0"/>
        <v>47.11715670297599</v>
      </c>
      <c r="K30" s="66">
        <f t="shared" si="0"/>
        <v>47.543800018176007</v>
      </c>
    </row>
    <row r="31" spans="1:11" x14ac:dyDescent="0.35">
      <c r="A31" s="63">
        <v>180</v>
      </c>
      <c r="B31" s="64">
        <f t="shared" si="2"/>
        <v>47.97213696</v>
      </c>
      <c r="C31" s="65">
        <f t="shared" si="2"/>
        <v>48.402171556416</v>
      </c>
      <c r="D31" s="64">
        <f t="shared" si="2"/>
        <v>48.833907952896006</v>
      </c>
      <c r="E31" s="65">
        <f t="shared" si="2"/>
        <v>49.267350412416</v>
      </c>
      <c r="F31" s="64">
        <f t="shared" si="2"/>
        <v>49.702503315455992</v>
      </c>
      <c r="G31" s="65">
        <f t="shared" si="2"/>
        <v>50.139371159999996</v>
      </c>
      <c r="H31" s="64">
        <f t="shared" si="2"/>
        <v>50.577958561536008</v>
      </c>
      <c r="I31" s="65">
        <f t="shared" si="2"/>
        <v>51.018270253056002</v>
      </c>
      <c r="J31" s="64">
        <f t="shared" si="0"/>
        <v>51.460311085055999</v>
      </c>
      <c r="K31" s="66">
        <f t="shared" si="0"/>
        <v>51.904086025536003</v>
      </c>
    </row>
    <row r="32" spans="1:11" x14ac:dyDescent="0.35">
      <c r="A32" s="63">
        <v>190</v>
      </c>
      <c r="B32" s="64">
        <f t="shared" si="2"/>
        <v>52.349600160000001</v>
      </c>
      <c r="C32" s="65">
        <f t="shared" si="2"/>
        <v>52.796858691456002</v>
      </c>
      <c r="D32" s="64">
        <f t="shared" si="2"/>
        <v>53.245866940416001</v>
      </c>
      <c r="E32" s="65">
        <f t="shared" si="2"/>
        <v>53.696630344896008</v>
      </c>
      <c r="F32" s="64">
        <f t="shared" si="2"/>
        <v>54.149154460416007</v>
      </c>
      <c r="G32" s="65">
        <f t="shared" si="2"/>
        <v>54.603444960000004</v>
      </c>
      <c r="H32" s="76">
        <f t="shared" si="2"/>
        <v>55.059507634176001</v>
      </c>
      <c r="I32" s="77">
        <f t="shared" si="2"/>
        <v>55.517348390976004</v>
      </c>
      <c r="J32" s="76">
        <f t="shared" si="0"/>
        <v>55.976973255936009</v>
      </c>
      <c r="K32" s="78">
        <f t="shared" si="0"/>
        <v>56.438388372096007</v>
      </c>
    </row>
    <row r="33" spans="1:11" x14ac:dyDescent="0.35">
      <c r="A33" s="67">
        <v>200</v>
      </c>
      <c r="B33" s="71">
        <f t="shared" si="2"/>
        <v>56.901600000000009</v>
      </c>
      <c r="C33" s="70">
        <f t="shared" si="2"/>
        <v>57.366614517696007</v>
      </c>
      <c r="D33" s="71">
        <f t="shared" si="2"/>
        <v>57.833438420736009</v>
      </c>
      <c r="E33" s="70">
        <f t="shared" si="2"/>
        <v>58.302078322176001</v>
      </c>
      <c r="F33" s="71">
        <f t="shared" si="2"/>
        <v>58.772540952575987</v>
      </c>
      <c r="G33" s="70">
        <f t="shared" si="2"/>
        <v>59.244833159999992</v>
      </c>
      <c r="H33" s="71">
        <f t="shared" si="2"/>
        <v>59.718961910015992</v>
      </c>
      <c r="I33" s="70">
        <f t="shared" si="2"/>
        <v>60.194934285696007</v>
      </c>
      <c r="J33" s="71">
        <f t="shared" si="0"/>
        <v>60.672757487615989</v>
      </c>
      <c r="K33" s="72">
        <f t="shared" si="0"/>
        <v>61.152438833855996</v>
      </c>
    </row>
    <row r="34" spans="1:11" x14ac:dyDescent="0.35">
      <c r="A34" s="56">
        <v>210</v>
      </c>
      <c r="B34" s="73">
        <f t="shared" si="2"/>
        <v>61.633985759999987</v>
      </c>
      <c r="C34" s="74">
        <f t="shared" si="2"/>
        <v>62.117405819135996</v>
      </c>
      <c r="D34" s="73">
        <f t="shared" si="2"/>
        <v>62.602706681855992</v>
      </c>
      <c r="E34" s="74">
        <f t="shared" si="2"/>
        <v>63.089896136255987</v>
      </c>
      <c r="F34" s="73">
        <f t="shared" si="2"/>
        <v>63.578982087935991</v>
      </c>
      <c r="G34" s="74">
        <f t="shared" si="2"/>
        <v>64.069972559999997</v>
      </c>
      <c r="H34" s="73">
        <f t="shared" si="2"/>
        <v>64.562875693055986</v>
      </c>
      <c r="I34" s="74">
        <f t="shared" si="2"/>
        <v>65.057699745215999</v>
      </c>
      <c r="J34" s="73">
        <f t="shared" si="0"/>
        <v>65.554453092095997</v>
      </c>
      <c r="K34" s="75">
        <f t="shared" si="0"/>
        <v>66.053144226815988</v>
      </c>
    </row>
    <row r="35" spans="1:11" x14ac:dyDescent="0.35">
      <c r="A35" s="63">
        <v>220</v>
      </c>
      <c r="B35" s="76">
        <f t="shared" si="2"/>
        <v>66.553781759999993</v>
      </c>
      <c r="C35" s="77">
        <f t="shared" si="2"/>
        <v>67.056374419776006</v>
      </c>
      <c r="D35" s="76">
        <f t="shared" si="2"/>
        <v>67.560931051775995</v>
      </c>
      <c r="E35" s="77">
        <f t="shared" si="2"/>
        <v>68.067460619136</v>
      </c>
      <c r="F35" s="76">
        <f t="shared" si="2"/>
        <v>68.575972202496004</v>
      </c>
      <c r="G35" s="77">
        <f t="shared" si="2"/>
        <v>69.086474999999993</v>
      </c>
      <c r="H35" s="76"/>
      <c r="I35" s="77"/>
      <c r="J35" s="76"/>
      <c r="K35" s="78"/>
    </row>
    <row r="36" spans="1:11" x14ac:dyDescent="0.35">
      <c r="A36" s="63">
        <v>230</v>
      </c>
      <c r="B36" s="79"/>
      <c r="C36" s="80"/>
      <c r="D36" s="79"/>
      <c r="E36" s="80"/>
      <c r="F36" s="79"/>
      <c r="G36" s="80"/>
      <c r="H36" s="79"/>
      <c r="I36" s="80"/>
      <c r="J36" s="79"/>
      <c r="K36" s="81"/>
    </row>
    <row r="37" spans="1:11" x14ac:dyDescent="0.35">
      <c r="A37" s="63">
        <v>240</v>
      </c>
      <c r="B37" s="79"/>
      <c r="C37" s="80"/>
      <c r="D37" s="79"/>
      <c r="E37" s="80"/>
      <c r="F37" s="79"/>
      <c r="G37" s="80"/>
      <c r="H37" s="79"/>
      <c r="I37" s="80"/>
      <c r="J37" s="79"/>
      <c r="K37" s="81"/>
    </row>
    <row r="38" spans="1:11" x14ac:dyDescent="0.35">
      <c r="A38" s="67">
        <v>250</v>
      </c>
      <c r="B38" s="82"/>
      <c r="C38" s="83"/>
      <c r="D38" s="82"/>
      <c r="E38" s="83"/>
      <c r="F38" s="82"/>
      <c r="G38" s="83"/>
      <c r="H38" s="82"/>
      <c r="I38" s="83"/>
      <c r="J38" s="82"/>
      <c r="K38" s="84"/>
    </row>
    <row r="39" spans="1:11" x14ac:dyDescent="0.35">
      <c r="A39" s="56">
        <v>260</v>
      </c>
      <c r="B39" s="85"/>
      <c r="C39" s="86"/>
      <c r="D39" s="85"/>
      <c r="E39" s="86"/>
      <c r="F39" s="85"/>
      <c r="G39" s="86"/>
      <c r="H39" s="85"/>
      <c r="I39" s="86"/>
      <c r="J39" s="85"/>
      <c r="K39" s="87"/>
    </row>
    <row r="40" spans="1:11" x14ac:dyDescent="0.35">
      <c r="A40" s="63">
        <v>270</v>
      </c>
      <c r="B40" s="79"/>
      <c r="C40" s="80"/>
      <c r="D40" s="79"/>
      <c r="E40" s="80"/>
      <c r="F40" s="79"/>
      <c r="G40" s="80"/>
      <c r="H40" s="79"/>
      <c r="I40" s="80"/>
      <c r="J40" s="79"/>
      <c r="K40" s="81"/>
    </row>
    <row r="41" spans="1:11" x14ac:dyDescent="0.35">
      <c r="A41" s="63">
        <v>280</v>
      </c>
      <c r="B41" s="79"/>
      <c r="C41" s="80"/>
      <c r="D41" s="79"/>
      <c r="E41" s="80"/>
      <c r="F41" s="79"/>
      <c r="G41" s="80"/>
      <c r="H41" s="79"/>
      <c r="I41" s="80"/>
      <c r="J41" s="79"/>
      <c r="K41" s="81"/>
    </row>
    <row r="42" spans="1:11" x14ac:dyDescent="0.35">
      <c r="A42" s="63">
        <v>290</v>
      </c>
      <c r="B42" s="79"/>
      <c r="C42" s="80"/>
      <c r="D42" s="79"/>
      <c r="E42" s="80"/>
      <c r="F42" s="79"/>
      <c r="G42" s="80"/>
      <c r="H42" s="79"/>
      <c r="I42" s="80"/>
      <c r="J42" s="79"/>
      <c r="K42" s="81"/>
    </row>
    <row r="43" spans="1:11" x14ac:dyDescent="0.35">
      <c r="A43" s="67">
        <v>300</v>
      </c>
      <c r="B43" s="82"/>
      <c r="C43" s="83"/>
      <c r="D43" s="82"/>
      <c r="E43" s="83"/>
      <c r="F43" s="82"/>
      <c r="G43" s="83"/>
      <c r="H43" s="82"/>
      <c r="I43" s="83"/>
      <c r="J43" s="82"/>
      <c r="K43" s="84"/>
    </row>
    <row r="44" spans="1:11" x14ac:dyDescent="0.35">
      <c r="A44" s="56">
        <v>310</v>
      </c>
      <c r="B44" s="85"/>
      <c r="C44" s="86"/>
      <c r="D44" s="85"/>
      <c r="E44" s="86"/>
      <c r="F44" s="85"/>
      <c r="G44" s="86"/>
      <c r="H44" s="85"/>
      <c r="I44" s="86"/>
      <c r="J44" s="85"/>
      <c r="K44" s="87"/>
    </row>
    <row r="45" spans="1:11" x14ac:dyDescent="0.35">
      <c r="A45" s="63">
        <v>320</v>
      </c>
      <c r="B45" s="79"/>
      <c r="C45" s="80"/>
      <c r="D45" s="79"/>
      <c r="E45" s="80"/>
      <c r="F45" s="79"/>
      <c r="G45" s="80"/>
      <c r="H45" s="79"/>
      <c r="I45" s="80"/>
      <c r="J45" s="79"/>
      <c r="K45" s="81"/>
    </row>
    <row r="46" spans="1:11" x14ac:dyDescent="0.35">
      <c r="A46" s="63">
        <v>330</v>
      </c>
      <c r="B46" s="79"/>
      <c r="C46" s="80"/>
      <c r="D46" s="79"/>
      <c r="E46" s="80"/>
      <c r="F46" s="79"/>
      <c r="G46" s="80"/>
      <c r="H46" s="79"/>
      <c r="I46" s="80"/>
      <c r="J46" s="79"/>
      <c r="K46" s="81"/>
    </row>
    <row r="47" spans="1:11" x14ac:dyDescent="0.35">
      <c r="A47" s="63">
        <v>340</v>
      </c>
      <c r="B47" s="79"/>
      <c r="C47" s="80"/>
      <c r="D47" s="79"/>
      <c r="E47" s="80"/>
      <c r="F47" s="79"/>
      <c r="G47" s="80"/>
      <c r="H47" s="79"/>
      <c r="I47" s="80"/>
      <c r="J47" s="79"/>
      <c r="K47" s="81"/>
    </row>
    <row r="48" spans="1:11" x14ac:dyDescent="0.35">
      <c r="A48" s="67">
        <v>350</v>
      </c>
      <c r="B48" s="82"/>
      <c r="C48" s="83"/>
      <c r="D48" s="82"/>
      <c r="E48" s="83"/>
      <c r="F48" s="82"/>
      <c r="G48" s="83"/>
      <c r="H48" s="82"/>
      <c r="I48" s="83"/>
      <c r="J48" s="82"/>
      <c r="K48" s="84"/>
    </row>
    <row r="49" spans="1:11" x14ac:dyDescent="0.35">
      <c r="A49" s="56">
        <v>360</v>
      </c>
      <c r="B49" s="85"/>
      <c r="C49" s="86"/>
      <c r="D49" s="85"/>
      <c r="E49" s="86"/>
      <c r="F49" s="85"/>
      <c r="G49" s="86"/>
      <c r="H49" s="85"/>
      <c r="I49" s="86"/>
      <c r="J49" s="85"/>
      <c r="K49" s="87"/>
    </row>
    <row r="50" spans="1:11" x14ac:dyDescent="0.35">
      <c r="A50" s="63">
        <v>370</v>
      </c>
      <c r="B50" s="79"/>
      <c r="C50" s="80"/>
      <c r="D50" s="79"/>
      <c r="E50" s="80"/>
      <c r="F50" s="79"/>
      <c r="G50" s="80"/>
      <c r="H50" s="79"/>
      <c r="I50" s="80"/>
      <c r="J50" s="79"/>
      <c r="K50" s="81"/>
    </row>
    <row r="51" spans="1:11" x14ac:dyDescent="0.35">
      <c r="A51" s="63">
        <v>380</v>
      </c>
      <c r="B51" s="79"/>
      <c r="C51" s="80"/>
      <c r="D51" s="79"/>
      <c r="E51" s="80"/>
      <c r="F51" s="79"/>
      <c r="G51" s="80"/>
      <c r="H51" s="79"/>
      <c r="I51" s="80"/>
      <c r="J51" s="79"/>
      <c r="K51" s="81"/>
    </row>
    <row r="52" spans="1:11" x14ac:dyDescent="0.35">
      <c r="A52" s="63">
        <v>390</v>
      </c>
      <c r="B52" s="79"/>
      <c r="C52" s="80"/>
      <c r="D52" s="79"/>
      <c r="E52" s="80"/>
      <c r="F52" s="79"/>
      <c r="G52" s="80"/>
      <c r="H52" s="79"/>
      <c r="I52" s="80"/>
      <c r="J52" s="79"/>
      <c r="K52" s="81"/>
    </row>
    <row r="53" spans="1:11" x14ac:dyDescent="0.35">
      <c r="A53" s="97">
        <v>400</v>
      </c>
      <c r="B53" s="100"/>
      <c r="C53" s="99"/>
      <c r="D53" s="100"/>
      <c r="E53" s="99"/>
      <c r="F53" s="100"/>
      <c r="G53" s="99"/>
      <c r="H53" s="100"/>
      <c r="I53" s="99"/>
      <c r="J53" s="100"/>
      <c r="K53" s="101"/>
    </row>
    <row r="54" spans="1:11" x14ac:dyDescent="0.35">
      <c r="A54" s="63">
        <v>410</v>
      </c>
      <c r="B54" s="79"/>
      <c r="C54" s="80"/>
      <c r="D54" s="79"/>
      <c r="E54" s="80"/>
      <c r="F54" s="79"/>
      <c r="G54" s="80"/>
      <c r="H54" s="79"/>
      <c r="I54" s="80"/>
      <c r="J54" s="79"/>
      <c r="K54" s="81"/>
    </row>
    <row r="55" spans="1:11" x14ac:dyDescent="0.35">
      <c r="A55" s="63">
        <v>420</v>
      </c>
      <c r="B55" s="79"/>
      <c r="C55" s="80"/>
      <c r="D55" s="79"/>
      <c r="E55" s="80"/>
      <c r="F55" s="79"/>
      <c r="G55" s="80"/>
      <c r="H55" s="79"/>
      <c r="I55" s="80"/>
      <c r="J55" s="79"/>
      <c r="K55" s="81"/>
    </row>
    <row r="56" spans="1:11" x14ac:dyDescent="0.35">
      <c r="A56" s="63">
        <v>430</v>
      </c>
      <c r="B56" s="79"/>
      <c r="C56" s="80"/>
      <c r="D56" s="79"/>
      <c r="E56" s="80"/>
      <c r="F56" s="79"/>
      <c r="G56" s="80"/>
      <c r="H56" s="79"/>
      <c r="I56" s="80"/>
      <c r="J56" s="79"/>
      <c r="K56" s="81"/>
    </row>
    <row r="57" spans="1:11" x14ac:dyDescent="0.35">
      <c r="A57" s="63">
        <v>440</v>
      </c>
      <c r="B57" s="79"/>
      <c r="C57" s="80"/>
      <c r="D57" s="79"/>
      <c r="E57" s="80"/>
      <c r="F57" s="79"/>
      <c r="G57" s="80"/>
      <c r="H57" s="79"/>
      <c r="I57" s="80"/>
      <c r="J57" s="79"/>
      <c r="K57" s="81"/>
    </row>
    <row r="58" spans="1:11" x14ac:dyDescent="0.35">
      <c r="A58" s="67">
        <v>450</v>
      </c>
      <c r="B58" s="82"/>
      <c r="C58" s="83"/>
      <c r="D58" s="82"/>
      <c r="E58" s="83"/>
      <c r="F58" s="82"/>
      <c r="G58" s="83"/>
      <c r="H58" s="82"/>
      <c r="I58" s="83"/>
      <c r="J58" s="90"/>
      <c r="K58" s="84"/>
    </row>
    <row r="59" spans="1:11" x14ac:dyDescent="0.35">
      <c r="A59" s="56">
        <v>460</v>
      </c>
      <c r="B59" s="61"/>
      <c r="C59" s="89"/>
      <c r="D59" s="61"/>
      <c r="E59" s="89"/>
      <c r="F59" s="61"/>
      <c r="G59" s="89"/>
      <c r="H59" s="61"/>
      <c r="I59" s="89"/>
      <c r="J59" s="61"/>
      <c r="K59" s="62"/>
    </row>
    <row r="60" spans="1:11" x14ac:dyDescent="0.35">
      <c r="A60" s="63">
        <v>470</v>
      </c>
      <c r="B60" s="64"/>
      <c r="C60" s="65"/>
      <c r="D60" s="64"/>
      <c r="E60" s="65"/>
      <c r="F60" s="64"/>
      <c r="G60" s="65"/>
      <c r="H60" s="64"/>
      <c r="I60" s="65"/>
      <c r="J60" s="64"/>
      <c r="K60" s="66"/>
    </row>
    <row r="61" spans="1:11" x14ac:dyDescent="0.35">
      <c r="A61" s="63">
        <v>480</v>
      </c>
      <c r="B61" s="64"/>
      <c r="C61" s="65"/>
      <c r="D61" s="64"/>
      <c r="E61" s="65"/>
      <c r="F61" s="64"/>
      <c r="G61" s="65"/>
      <c r="H61" s="64"/>
      <c r="I61" s="65"/>
      <c r="J61" s="64"/>
      <c r="K61" s="66"/>
    </row>
    <row r="62" spans="1:11" x14ac:dyDescent="0.35">
      <c r="A62" s="63">
        <v>490</v>
      </c>
      <c r="B62" s="64"/>
      <c r="C62" s="65"/>
      <c r="D62" s="64"/>
      <c r="E62" s="65"/>
      <c r="F62" s="64"/>
      <c r="G62" s="65"/>
      <c r="H62" s="64"/>
      <c r="I62" s="65"/>
      <c r="J62" s="64"/>
      <c r="K62" s="66"/>
    </row>
    <row r="63" spans="1:11" x14ac:dyDescent="0.35">
      <c r="A63" s="67">
        <v>500</v>
      </c>
      <c r="B63" s="68"/>
      <c r="C63" s="69"/>
      <c r="D63" s="68"/>
      <c r="E63" s="69"/>
      <c r="F63" s="68"/>
      <c r="G63" s="69"/>
      <c r="H63" s="68"/>
      <c r="I63" s="69"/>
      <c r="J63" s="68"/>
      <c r="K63" s="88"/>
    </row>
    <row r="64" spans="1:11" x14ac:dyDescent="0.35">
      <c r="A64" s="56">
        <v>510</v>
      </c>
      <c r="B64" s="61"/>
      <c r="C64" s="89"/>
      <c r="D64" s="61"/>
      <c r="E64" s="89"/>
      <c r="F64" s="61"/>
      <c r="G64" s="89"/>
      <c r="H64" s="61"/>
      <c r="I64" s="89"/>
      <c r="J64" s="61"/>
      <c r="K64" s="62"/>
    </row>
    <row r="65" spans="1:11" x14ac:dyDescent="0.35">
      <c r="A65" s="63">
        <v>520</v>
      </c>
      <c r="B65" s="64"/>
      <c r="C65" s="65"/>
      <c r="D65" s="64"/>
      <c r="E65" s="65"/>
      <c r="F65" s="64"/>
      <c r="G65" s="65"/>
      <c r="H65" s="64"/>
      <c r="I65" s="65"/>
      <c r="J65" s="64"/>
      <c r="K65" s="66"/>
    </row>
    <row r="66" spans="1:11" x14ac:dyDescent="0.35">
      <c r="A66" s="63">
        <v>530</v>
      </c>
      <c r="B66" s="76"/>
      <c r="C66" s="77"/>
      <c r="D66" s="76"/>
      <c r="E66" s="77"/>
      <c r="F66" s="76"/>
      <c r="G66" s="77"/>
      <c r="H66" s="76"/>
      <c r="I66" s="77"/>
      <c r="J66" s="76"/>
      <c r="K66" s="78"/>
    </row>
    <row r="67" spans="1:11" x14ac:dyDescent="0.35">
      <c r="A67" s="63">
        <v>540</v>
      </c>
      <c r="B67" s="76"/>
      <c r="C67" s="77"/>
      <c r="D67" s="76"/>
      <c r="E67" s="77"/>
      <c r="F67" s="76"/>
      <c r="G67" s="77"/>
      <c r="H67" s="76"/>
      <c r="I67" s="77"/>
      <c r="J67" s="76"/>
      <c r="K67" s="78"/>
    </row>
    <row r="68" spans="1:11" x14ac:dyDescent="0.35">
      <c r="A68" s="67">
        <v>550</v>
      </c>
      <c r="B68" s="71"/>
      <c r="C68" s="70"/>
      <c r="D68" s="71"/>
      <c r="E68" s="70"/>
      <c r="F68" s="71"/>
      <c r="G68" s="70"/>
      <c r="H68" s="71"/>
      <c r="I68" s="70"/>
      <c r="J68" s="71"/>
      <c r="K68" s="72"/>
    </row>
    <row r="69" spans="1:11" x14ac:dyDescent="0.35">
      <c r="A69" s="63">
        <v>560</v>
      </c>
      <c r="B69" s="76"/>
      <c r="C69" s="77"/>
      <c r="D69" s="76"/>
      <c r="E69" s="77"/>
      <c r="F69" s="76"/>
      <c r="G69" s="77"/>
      <c r="H69" s="76"/>
      <c r="I69" s="77"/>
      <c r="J69" s="76"/>
      <c r="K69" s="78"/>
    </row>
    <row r="70" spans="1:11" x14ac:dyDescent="0.35">
      <c r="A70" s="63">
        <v>570</v>
      </c>
      <c r="B70" s="76"/>
      <c r="C70" s="77"/>
      <c r="D70" s="76"/>
      <c r="E70" s="77"/>
      <c r="F70" s="76"/>
      <c r="G70" s="77"/>
      <c r="H70" s="76"/>
      <c r="I70" s="77"/>
      <c r="J70" s="76"/>
      <c r="K70" s="78"/>
    </row>
    <row r="71" spans="1:11" x14ac:dyDescent="0.35">
      <c r="A71" s="63">
        <v>580</v>
      </c>
      <c r="B71" s="76"/>
      <c r="C71" s="77"/>
      <c r="D71" s="76"/>
      <c r="E71" s="77"/>
      <c r="F71" s="76"/>
      <c r="G71" s="77"/>
      <c r="H71" s="76"/>
      <c r="I71" s="77"/>
      <c r="J71" s="76"/>
      <c r="K71" s="78"/>
    </row>
    <row r="72" spans="1:11" x14ac:dyDescent="0.35">
      <c r="A72" s="63">
        <v>590</v>
      </c>
      <c r="B72" s="76"/>
      <c r="C72" s="77"/>
      <c r="D72" s="76"/>
      <c r="E72" s="77"/>
      <c r="F72" s="76"/>
      <c r="G72" s="77"/>
      <c r="H72" s="76"/>
      <c r="I72" s="77"/>
      <c r="J72" s="76"/>
      <c r="K72" s="78"/>
    </row>
    <row r="73" spans="1:11" x14ac:dyDescent="0.35">
      <c r="A73" s="67">
        <v>600</v>
      </c>
      <c r="B73" s="71"/>
      <c r="C73" s="70"/>
      <c r="D73" s="71"/>
      <c r="E73" s="70"/>
      <c r="F73" s="71"/>
      <c r="G73" s="70"/>
      <c r="H73" s="71"/>
      <c r="I73" s="70"/>
      <c r="J73" s="71"/>
      <c r="K73" s="72"/>
    </row>
    <row r="74" spans="1:11" x14ac:dyDescent="0.35">
      <c r="A74" s="63">
        <v>610</v>
      </c>
      <c r="B74" s="76"/>
      <c r="C74" s="77"/>
      <c r="D74" s="76"/>
      <c r="E74" s="77"/>
      <c r="F74" s="76"/>
      <c r="G74" s="77"/>
      <c r="H74" s="76"/>
      <c r="I74" s="77"/>
      <c r="J74" s="76"/>
      <c r="K74" s="78"/>
    </row>
    <row r="75" spans="1:11" x14ac:dyDescent="0.35">
      <c r="A75" s="63">
        <v>620</v>
      </c>
      <c r="B75" s="76"/>
      <c r="C75" s="77"/>
      <c r="D75" s="76"/>
      <c r="E75" s="77"/>
      <c r="F75" s="76"/>
      <c r="G75" s="77"/>
      <c r="H75" s="76"/>
      <c r="I75" s="77"/>
      <c r="J75" s="76"/>
      <c r="K75" s="78"/>
    </row>
    <row r="76" spans="1:11" x14ac:dyDescent="0.35">
      <c r="A76" s="63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3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7">
        <v>650</v>
      </c>
      <c r="B78" s="71"/>
      <c r="C78" s="70"/>
      <c r="D78" s="71"/>
      <c r="E78" s="70"/>
      <c r="F78" s="71"/>
      <c r="G78" s="70"/>
      <c r="H78" s="71"/>
      <c r="I78" s="70"/>
      <c r="J78" s="71"/>
      <c r="K78" s="72"/>
    </row>
    <row r="79" spans="1:11" x14ac:dyDescent="0.35">
      <c r="A79" s="63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3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3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3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7">
        <v>700</v>
      </c>
      <c r="B83" s="71"/>
      <c r="C83" s="70"/>
      <c r="D83" s="71"/>
      <c r="E83" s="70"/>
      <c r="F83" s="71"/>
      <c r="G83" s="70"/>
      <c r="H83" s="71"/>
      <c r="I83" s="70"/>
      <c r="J83" s="71"/>
      <c r="K83" s="72"/>
    </row>
    <row r="84" spans="1:11" x14ac:dyDescent="0.35">
      <c r="A84" s="6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6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6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6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67">
        <v>750</v>
      </c>
      <c r="B88" s="82"/>
      <c r="C88" s="83"/>
      <c r="D88" s="82"/>
      <c r="E88" s="83"/>
      <c r="F88" s="82"/>
      <c r="G88" s="83"/>
      <c r="H88" s="82"/>
      <c r="I88" s="83"/>
      <c r="J88" s="82"/>
      <c r="K88" s="84"/>
    </row>
    <row r="89" spans="1:11" x14ac:dyDescent="0.35">
      <c r="A89" s="6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6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6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6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6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91">
        <v>810</v>
      </c>
      <c r="B94" s="92"/>
      <c r="C94" s="93"/>
      <c r="D94" s="94"/>
      <c r="E94" s="93"/>
      <c r="F94" s="94"/>
      <c r="G94" s="93"/>
      <c r="H94" s="94"/>
      <c r="I94" s="93"/>
      <c r="J94" s="94"/>
      <c r="K94" s="95"/>
    </row>
    <row r="95" spans="1:11" x14ac:dyDescent="0.35">
      <c r="A95" s="63">
        <v>820</v>
      </c>
      <c r="B95" s="96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63">
        <v>830</v>
      </c>
      <c r="B96" s="96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63">
        <v>840</v>
      </c>
      <c r="B97" s="96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67">
        <v>850</v>
      </c>
      <c r="B98" s="90"/>
      <c r="C98" s="83"/>
      <c r="D98" s="82"/>
      <c r="E98" s="83"/>
      <c r="F98" s="82"/>
      <c r="G98" s="83"/>
      <c r="H98" s="82"/>
      <c r="I98" s="83"/>
      <c r="J98" s="82"/>
      <c r="K98" s="84"/>
    </row>
    <row r="99" spans="1:11" x14ac:dyDescent="0.35">
      <c r="A99" s="63">
        <v>860</v>
      </c>
      <c r="B99" s="96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63">
        <v>870</v>
      </c>
      <c r="B100" s="96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63">
        <v>880</v>
      </c>
      <c r="B101" s="96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63">
        <v>890</v>
      </c>
      <c r="B102" s="96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67">
        <v>900</v>
      </c>
      <c r="B103" s="90"/>
      <c r="C103" s="83"/>
      <c r="D103" s="82"/>
      <c r="E103" s="83"/>
      <c r="F103" s="82"/>
      <c r="G103" s="83"/>
      <c r="H103" s="82"/>
      <c r="I103" s="83"/>
      <c r="J103" s="82"/>
      <c r="K103" s="84"/>
    </row>
    <row r="104" spans="1:11" x14ac:dyDescent="0.35">
      <c r="A104" s="63">
        <v>910</v>
      </c>
      <c r="B104" s="96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63">
        <v>920</v>
      </c>
      <c r="B105" s="96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63">
        <v>930</v>
      </c>
      <c r="B106" s="96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63">
        <v>940</v>
      </c>
      <c r="B107" s="96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67">
        <v>950</v>
      </c>
      <c r="B108" s="90"/>
      <c r="C108" s="83"/>
      <c r="D108" s="82"/>
      <c r="E108" s="83"/>
      <c r="F108" s="82"/>
      <c r="G108" s="83"/>
      <c r="H108" s="82"/>
      <c r="I108" s="83"/>
      <c r="J108" s="82"/>
      <c r="K108" s="84"/>
    </row>
    <row r="109" spans="1:11" x14ac:dyDescent="0.35">
      <c r="A109" s="63">
        <v>960</v>
      </c>
      <c r="B109" s="96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63">
        <v>970</v>
      </c>
      <c r="B110" s="96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63">
        <v>980</v>
      </c>
      <c r="B111" s="96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63">
        <v>990</v>
      </c>
      <c r="B112" s="96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7">
        <v>1000</v>
      </c>
      <c r="B113" s="98"/>
      <c r="C113" s="99"/>
      <c r="D113" s="100"/>
      <c r="E113" s="99"/>
      <c r="F113" s="100"/>
      <c r="G113" s="99"/>
      <c r="H113" s="100"/>
      <c r="I113" s="99"/>
      <c r="J113" s="100"/>
      <c r="K113" s="101"/>
    </row>
  </sheetData>
  <sheetProtection algorithmName="SHA-512" hashValue="KnSItPU8b6pyJptNlZCPGlGq76t5nHQ/u2bpg4smJl8UE1rkIPnjUvI+PLSUQCG0u891aeEXobOKNs7QIJqRfA==" saltValue="p4L8jLGLdrETA1WPYZcTpQ==" spinCount="100000" sheet="1" objects="1" scenario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3"/>
  <sheetViews>
    <sheetView zoomScaleNormal="100" workbookViewId="0">
      <selection activeCell="O19" sqref="O19"/>
    </sheetView>
  </sheetViews>
  <sheetFormatPr defaultColWidth="9" defaultRowHeight="15.5" x14ac:dyDescent="0.35"/>
  <cols>
    <col min="1" max="1" width="7.75" style="5" customWidth="1"/>
    <col min="2" max="4" width="9" style="5"/>
    <col min="5" max="5" width="9.58203125" style="5" customWidth="1"/>
    <col min="6" max="6" width="11.5" style="5" customWidth="1"/>
    <col min="7" max="10" width="9" style="5"/>
    <col min="11" max="11" width="10.75" style="5" customWidth="1"/>
    <col min="12" max="16384" width="9" style="5"/>
  </cols>
  <sheetData>
    <row r="1" spans="1:1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  <c r="K1" s="302" t="s">
        <v>48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33</v>
      </c>
      <c r="F3" s="9"/>
      <c r="G3" s="7"/>
      <c r="H3" s="7"/>
      <c r="I3" s="7"/>
      <c r="J3" s="10"/>
      <c r="K3" s="11"/>
    </row>
    <row r="4" spans="1:11" x14ac:dyDescent="0.35">
      <c r="A4" s="1"/>
      <c r="B4" s="2"/>
      <c r="C4" s="2"/>
      <c r="D4" s="2"/>
      <c r="E4" s="2"/>
      <c r="F4" s="1"/>
      <c r="G4" s="2"/>
      <c r="H4" s="2"/>
      <c r="I4" s="2"/>
      <c r="J4" s="3"/>
      <c r="K4" s="4"/>
    </row>
    <row r="5" spans="1:11" x14ac:dyDescent="0.35">
      <c r="A5" s="296" t="s">
        <v>4</v>
      </c>
      <c r="B5" s="297"/>
      <c r="C5" s="297"/>
      <c r="D5" s="297"/>
      <c r="E5" s="298"/>
      <c r="F5" s="296" t="s">
        <v>5</v>
      </c>
      <c r="G5" s="297"/>
      <c r="H5" s="297"/>
      <c r="I5" s="298"/>
      <c r="J5" s="296" t="s">
        <v>45</v>
      </c>
      <c r="K5" s="298"/>
    </row>
    <row r="6" spans="1:11" x14ac:dyDescent="0.35">
      <c r="A6" s="12" t="s">
        <v>8</v>
      </c>
      <c r="B6" s="13">
        <v>1000</v>
      </c>
      <c r="C6" s="14" t="s">
        <v>12</v>
      </c>
      <c r="D6" s="15">
        <v>0.32</v>
      </c>
      <c r="E6" s="16"/>
      <c r="F6" s="24" t="s">
        <v>47</v>
      </c>
      <c r="G6" s="292">
        <v>5.96</v>
      </c>
      <c r="H6" s="17" t="s">
        <v>40</v>
      </c>
      <c r="I6" s="18">
        <v>0.04</v>
      </c>
      <c r="J6" s="19" t="s">
        <v>1</v>
      </c>
      <c r="K6" s="20">
        <v>200</v>
      </c>
    </row>
    <row r="7" spans="1:11" x14ac:dyDescent="0.35">
      <c r="A7" s="21" t="s">
        <v>9</v>
      </c>
      <c r="B7" s="22">
        <v>750</v>
      </c>
      <c r="C7" s="257"/>
      <c r="E7" s="23"/>
      <c r="F7" s="24"/>
      <c r="G7" s="25"/>
      <c r="H7" s="26" t="s">
        <v>22</v>
      </c>
      <c r="I7" s="27"/>
      <c r="J7" s="19" t="s">
        <v>23</v>
      </c>
      <c r="K7" s="20">
        <v>1420</v>
      </c>
    </row>
    <row r="8" spans="1:11" ht="16.5" x14ac:dyDescent="0.35">
      <c r="A8" s="21" t="s">
        <v>10</v>
      </c>
      <c r="B8" s="22">
        <v>470</v>
      </c>
      <c r="C8" s="258" t="s">
        <v>38</v>
      </c>
      <c r="D8" s="259"/>
      <c r="E8" s="29"/>
      <c r="F8" s="24" t="s">
        <v>39</v>
      </c>
      <c r="G8" s="25">
        <v>112</v>
      </c>
      <c r="H8" s="30" t="s">
        <v>41</v>
      </c>
      <c r="I8" s="31">
        <v>0.26</v>
      </c>
      <c r="J8" s="19" t="s">
        <v>24</v>
      </c>
      <c r="K8" s="20">
        <v>1000</v>
      </c>
    </row>
    <row r="9" spans="1:11" x14ac:dyDescent="0.35">
      <c r="A9" s="32" t="s">
        <v>11</v>
      </c>
      <c r="B9" s="33">
        <v>31.7</v>
      </c>
      <c r="C9" s="34"/>
      <c r="D9" s="35" t="s">
        <v>43</v>
      </c>
      <c r="E9" s="260">
        <f>(0.01*I8)*1000</f>
        <v>2.6000000000000005</v>
      </c>
      <c r="F9" s="37"/>
      <c r="G9" s="38"/>
      <c r="H9" s="39" t="s">
        <v>6</v>
      </c>
      <c r="I9" s="40"/>
      <c r="J9" s="37"/>
      <c r="K9" s="38"/>
    </row>
    <row r="10" spans="1:11" x14ac:dyDescent="0.35">
      <c r="A10" s="41"/>
      <c r="B10" s="42"/>
      <c r="C10" s="42"/>
      <c r="D10" s="42"/>
      <c r="E10" s="2"/>
      <c r="F10" s="43"/>
      <c r="G10" s="44"/>
      <c r="H10" s="39"/>
      <c r="I10" s="45"/>
      <c r="J10" s="46"/>
      <c r="K10" s="47"/>
    </row>
    <row r="11" spans="1:11" x14ac:dyDescent="0.35">
      <c r="A11" s="48" t="s">
        <v>2</v>
      </c>
      <c r="B11" s="49"/>
      <c r="C11" s="49"/>
      <c r="D11" s="49"/>
      <c r="E11" s="49"/>
      <c r="F11" s="49" t="s">
        <v>42</v>
      </c>
      <c r="G11" s="50"/>
      <c r="H11" s="50"/>
      <c r="I11" s="50"/>
      <c r="J11" s="49"/>
      <c r="K11" s="51"/>
    </row>
    <row r="12" spans="1:11" x14ac:dyDescent="0.35">
      <c r="A12" s="52" t="s">
        <v>44</v>
      </c>
      <c r="B12" s="53">
        <v>0</v>
      </c>
      <c r="C12" s="54">
        <v>1</v>
      </c>
      <c r="D12" s="53">
        <v>2</v>
      </c>
      <c r="E12" s="54">
        <v>3</v>
      </c>
      <c r="F12" s="53">
        <v>4</v>
      </c>
      <c r="G12" s="54">
        <v>5</v>
      </c>
      <c r="H12" s="53">
        <v>6</v>
      </c>
      <c r="I12" s="54">
        <v>7</v>
      </c>
      <c r="J12" s="53">
        <v>8</v>
      </c>
      <c r="K12" s="55">
        <v>9</v>
      </c>
    </row>
    <row r="13" spans="1:11" x14ac:dyDescent="0.35">
      <c r="A13" s="56">
        <v>0</v>
      </c>
      <c r="B13" s="57">
        <v>0</v>
      </c>
      <c r="C13" s="58">
        <v>0</v>
      </c>
      <c r="D13" s="57">
        <v>0</v>
      </c>
      <c r="E13" s="58">
        <v>0</v>
      </c>
      <c r="F13" s="57">
        <v>0</v>
      </c>
      <c r="G13" s="279">
        <f t="shared" ref="G13:K28" si="0">((((($A13+G$12)/1000)^4)*$B$6)-(((($A13+G$12)/1000)^3)*$B$7)+(((($A13+G$12)/1000)^2)*$B$8)+((($A13+G$12)/1000)*$B$9)-$D$6)*3.6</f>
        <v>-0.53943525000000003</v>
      </c>
      <c r="H13" s="60">
        <f t="shared" si="0"/>
        <v>-0.4069465344</v>
      </c>
      <c r="I13" s="58">
        <f t="shared" si="0"/>
        <v>-0.27116945640000012</v>
      </c>
      <c r="J13" s="57">
        <f t="shared" si="0"/>
        <v>-0.13211965440000004</v>
      </c>
      <c r="K13" s="261">
        <f t="shared" si="0"/>
        <v>1.0187319599999856E-2</v>
      </c>
    </row>
    <row r="14" spans="1:11" x14ac:dyDescent="0.35">
      <c r="A14" s="63">
        <v>10</v>
      </c>
      <c r="B14" s="262">
        <f t="shared" ref="B14:K29" si="1">((((($A14+B$12)/1000)^4)*$B$6)-(((($A14+B$12)/1000)^3)*$B$7)+(((($A14+B$12)/1000)^2)*$B$8)+((($A14+B$12)/1000)*$B$9)-$D$6)*3.6</f>
        <v>0.15573600000000007</v>
      </c>
      <c r="C14" s="263">
        <f t="shared" si="1"/>
        <v>0.30451100759999977</v>
      </c>
      <c r="D14" s="262">
        <f t="shared" si="1"/>
        <v>0.45649704960000009</v>
      </c>
      <c r="E14" s="263">
        <f t="shared" si="1"/>
        <v>0.61167891959999998</v>
      </c>
      <c r="F14" s="262">
        <f t="shared" si="1"/>
        <v>0.77004149759999974</v>
      </c>
      <c r="G14" s="263">
        <f t="shared" si="0"/>
        <v>0.93156975000000009</v>
      </c>
      <c r="H14" s="262">
        <f t="shared" si="0"/>
        <v>1.0962487296000001</v>
      </c>
      <c r="I14" s="263">
        <f t="shared" si="0"/>
        <v>1.2640635756</v>
      </c>
      <c r="J14" s="262">
        <f t="shared" si="0"/>
        <v>1.4349995135999996</v>
      </c>
      <c r="K14" s="264">
        <f t="shared" si="0"/>
        <v>1.6090418555999999</v>
      </c>
    </row>
    <row r="15" spans="1:11" x14ac:dyDescent="0.35">
      <c r="A15" s="63">
        <v>20</v>
      </c>
      <c r="B15" s="262">
        <f t="shared" si="1"/>
        <v>1.786176</v>
      </c>
      <c r="C15" s="263">
        <f t="shared" si="1"/>
        <v>1.9663874315999998</v>
      </c>
      <c r="D15" s="262">
        <f t="shared" si="1"/>
        <v>2.1496617215999998</v>
      </c>
      <c r="E15" s="263">
        <f t="shared" si="1"/>
        <v>2.3359845275999995</v>
      </c>
      <c r="F15" s="262">
        <f t="shared" si="1"/>
        <v>2.5253415936000003</v>
      </c>
      <c r="G15" s="263">
        <f t="shared" si="0"/>
        <v>2.71771875</v>
      </c>
      <c r="H15" s="262">
        <f t="shared" si="0"/>
        <v>2.9131019135999998</v>
      </c>
      <c r="I15" s="263">
        <f t="shared" si="0"/>
        <v>3.1114770876</v>
      </c>
      <c r="J15" s="262">
        <f t="shared" si="0"/>
        <v>3.3128303616000001</v>
      </c>
      <c r="K15" s="264">
        <f t="shared" si="0"/>
        <v>3.5171479116</v>
      </c>
    </row>
    <row r="16" spans="1:11" x14ac:dyDescent="0.35">
      <c r="A16" s="63">
        <v>30</v>
      </c>
      <c r="B16" s="262">
        <f t="shared" si="1"/>
        <v>3.7244159999999997</v>
      </c>
      <c r="C16" s="263">
        <f t="shared" si="1"/>
        <v>3.9346209755999997</v>
      </c>
      <c r="D16" s="262">
        <f t="shared" si="1"/>
        <v>4.1477492735999997</v>
      </c>
      <c r="E16" s="263">
        <f t="shared" si="1"/>
        <v>4.3637874156000001</v>
      </c>
      <c r="F16" s="262">
        <f t="shared" si="1"/>
        <v>4.5827220096000012</v>
      </c>
      <c r="G16" s="263">
        <f t="shared" si="0"/>
        <v>4.8045397500000009</v>
      </c>
      <c r="H16" s="262">
        <f t="shared" si="0"/>
        <v>5.0292274175999996</v>
      </c>
      <c r="I16" s="263">
        <f t="shared" si="0"/>
        <v>5.2567718795999987</v>
      </c>
      <c r="J16" s="262">
        <f t="shared" si="0"/>
        <v>5.4871600895999988</v>
      </c>
      <c r="K16" s="264">
        <f t="shared" si="0"/>
        <v>5.7203790876000005</v>
      </c>
    </row>
    <row r="17" spans="1:11" x14ac:dyDescent="0.35">
      <c r="A17" s="63">
        <v>40</v>
      </c>
      <c r="B17" s="64">
        <f t="shared" si="1"/>
        <v>5.956415999999999</v>
      </c>
      <c r="C17" s="65">
        <f t="shared" si="1"/>
        <v>6.1952580395999997</v>
      </c>
      <c r="D17" s="64">
        <f t="shared" si="1"/>
        <v>6.4368925056000013</v>
      </c>
      <c r="E17" s="65">
        <f t="shared" si="1"/>
        <v>6.6813067835999984</v>
      </c>
      <c r="F17" s="64">
        <f t="shared" si="1"/>
        <v>6.9284883455999999</v>
      </c>
      <c r="G17" s="65">
        <f t="shared" si="0"/>
        <v>7.1784247499999996</v>
      </c>
      <c r="H17" s="64">
        <f t="shared" si="0"/>
        <v>7.4311036416000009</v>
      </c>
      <c r="I17" s="65">
        <f t="shared" si="0"/>
        <v>7.6865127516000014</v>
      </c>
      <c r="J17" s="64">
        <f t="shared" si="0"/>
        <v>7.9446398976000019</v>
      </c>
      <c r="K17" s="66">
        <f t="shared" si="0"/>
        <v>8.2054729836</v>
      </c>
    </row>
    <row r="18" spans="1:11" x14ac:dyDescent="0.35">
      <c r="A18" s="67">
        <v>50</v>
      </c>
      <c r="B18" s="68">
        <f t="shared" si="1"/>
        <v>8.4690000000000012</v>
      </c>
      <c r="C18" s="69">
        <f t="shared" si="1"/>
        <v>8.7352090235999977</v>
      </c>
      <c r="D18" s="68">
        <f t="shared" si="1"/>
        <v>9.0040882175999997</v>
      </c>
      <c r="E18" s="69">
        <f t="shared" si="1"/>
        <v>9.2756258316000011</v>
      </c>
      <c r="F18" s="68">
        <f t="shared" si="1"/>
        <v>9.5498102015999997</v>
      </c>
      <c r="G18" s="69">
        <f t="shared" si="0"/>
        <v>9.8266297500000004</v>
      </c>
      <c r="H18" s="68">
        <f t="shared" si="0"/>
        <v>10.106072985600001</v>
      </c>
      <c r="I18" s="69">
        <f t="shared" si="0"/>
        <v>10.388128503600001</v>
      </c>
      <c r="J18" s="68">
        <f t="shared" si="0"/>
        <v>10.672784985600002</v>
      </c>
      <c r="K18" s="88">
        <f t="shared" si="0"/>
        <v>10.960031199599999</v>
      </c>
    </row>
    <row r="19" spans="1:11" x14ac:dyDescent="0.35">
      <c r="A19" s="56">
        <v>60</v>
      </c>
      <c r="B19" s="61">
        <f t="shared" si="1"/>
        <v>11.249856000000001</v>
      </c>
      <c r="C19" s="89">
        <f t="shared" si="1"/>
        <v>11.542248327599999</v>
      </c>
      <c r="D19" s="61">
        <f t="shared" si="1"/>
        <v>11.837197209600001</v>
      </c>
      <c r="E19" s="89">
        <f t="shared" si="1"/>
        <v>12.134691759600001</v>
      </c>
      <c r="F19" s="61">
        <f t="shared" si="1"/>
        <v>12.434721177600002</v>
      </c>
      <c r="G19" s="89">
        <f t="shared" si="0"/>
        <v>12.737274750000003</v>
      </c>
      <c r="H19" s="61">
        <f t="shared" si="0"/>
        <v>13.042341849600001</v>
      </c>
      <c r="I19" s="89">
        <f t="shared" si="0"/>
        <v>13.349911935600002</v>
      </c>
      <c r="J19" s="61">
        <f t="shared" si="0"/>
        <v>13.6599745536</v>
      </c>
      <c r="K19" s="62">
        <f t="shared" si="0"/>
        <v>13.972519335600001</v>
      </c>
    </row>
    <row r="20" spans="1:11" x14ac:dyDescent="0.35">
      <c r="A20" s="63">
        <v>70</v>
      </c>
      <c r="B20" s="64">
        <f t="shared" si="1"/>
        <v>14.287536000000003</v>
      </c>
      <c r="C20" s="65">
        <f t="shared" si="1"/>
        <v>14.605014351599996</v>
      </c>
      <c r="D20" s="64">
        <f t="shared" si="1"/>
        <v>14.924944281599997</v>
      </c>
      <c r="E20" s="65">
        <f t="shared" si="1"/>
        <v>15.247315767599998</v>
      </c>
      <c r="F20" s="64">
        <f t="shared" si="1"/>
        <v>15.572118873599999</v>
      </c>
      <c r="G20" s="65">
        <f t="shared" si="0"/>
        <v>15.899343749999998</v>
      </c>
      <c r="H20" s="64">
        <f t="shared" si="0"/>
        <v>16.228980633599999</v>
      </c>
      <c r="I20" s="65">
        <f t="shared" si="0"/>
        <v>16.561019847600001</v>
      </c>
      <c r="J20" s="64">
        <f t="shared" si="0"/>
        <v>16.8954518016</v>
      </c>
      <c r="K20" s="66">
        <f t="shared" si="0"/>
        <v>17.2322669916</v>
      </c>
    </row>
    <row r="21" spans="1:11" x14ac:dyDescent="0.35">
      <c r="A21" s="63">
        <v>80</v>
      </c>
      <c r="B21" s="64">
        <f t="shared" si="1"/>
        <v>17.571456000000001</v>
      </c>
      <c r="C21" s="65">
        <f t="shared" si="1"/>
        <v>17.913009495600001</v>
      </c>
      <c r="D21" s="64">
        <f t="shared" si="1"/>
        <v>18.2569182336</v>
      </c>
      <c r="E21" s="65">
        <f t="shared" si="1"/>
        <v>18.603173055600003</v>
      </c>
      <c r="F21" s="64">
        <f t="shared" si="1"/>
        <v>18.951764889600003</v>
      </c>
      <c r="G21" s="65">
        <f t="shared" si="0"/>
        <v>19.302684750000004</v>
      </c>
      <c r="H21" s="64">
        <f t="shared" si="0"/>
        <v>19.655923737599995</v>
      </c>
      <c r="I21" s="65">
        <f t="shared" si="0"/>
        <v>20.011473039599998</v>
      </c>
      <c r="J21" s="64">
        <f t="shared" si="0"/>
        <v>20.369323929599997</v>
      </c>
      <c r="K21" s="66">
        <f t="shared" si="0"/>
        <v>20.729467767599996</v>
      </c>
    </row>
    <row r="22" spans="1:11" x14ac:dyDescent="0.35">
      <c r="A22" s="63">
        <v>90</v>
      </c>
      <c r="B22" s="64">
        <f t="shared" si="1"/>
        <v>21.091896000000002</v>
      </c>
      <c r="C22" s="65">
        <f t="shared" si="1"/>
        <v>21.456600159599997</v>
      </c>
      <c r="D22" s="64">
        <f t="shared" si="1"/>
        <v>21.823571865600002</v>
      </c>
      <c r="E22" s="65">
        <f t="shared" si="1"/>
        <v>22.192802823600001</v>
      </c>
      <c r="F22" s="64">
        <f t="shared" si="1"/>
        <v>22.564284825599998</v>
      </c>
      <c r="G22" s="65">
        <f t="shared" si="0"/>
        <v>22.938009749999999</v>
      </c>
      <c r="H22" s="64">
        <f t="shared" si="0"/>
        <v>23.3139695616</v>
      </c>
      <c r="I22" s="65">
        <f t="shared" si="0"/>
        <v>23.692156311600005</v>
      </c>
      <c r="J22" s="64">
        <f t="shared" si="0"/>
        <v>24.072562137600002</v>
      </c>
      <c r="K22" s="66">
        <f t="shared" si="0"/>
        <v>24.455179263600002</v>
      </c>
    </row>
    <row r="23" spans="1:11" x14ac:dyDescent="0.35">
      <c r="A23" s="67">
        <v>100</v>
      </c>
      <c r="B23" s="68">
        <f t="shared" si="1"/>
        <v>24.840000000000003</v>
      </c>
      <c r="C23" s="69">
        <f t="shared" si="1"/>
        <v>25.2270167436</v>
      </c>
      <c r="D23" s="68">
        <f t="shared" si="1"/>
        <v>25.616221977599995</v>
      </c>
      <c r="E23" s="69">
        <f t="shared" si="1"/>
        <v>26.007608271599995</v>
      </c>
      <c r="F23" s="68">
        <f t="shared" si="1"/>
        <v>26.4011682816</v>
      </c>
      <c r="G23" s="69">
        <f t="shared" si="0"/>
        <v>26.79689475</v>
      </c>
      <c r="H23" s="68">
        <f t="shared" si="0"/>
        <v>27.194780505600001</v>
      </c>
      <c r="I23" s="69">
        <f t="shared" si="0"/>
        <v>27.594818463599999</v>
      </c>
      <c r="J23" s="68">
        <f t="shared" si="0"/>
        <v>27.997001625599999</v>
      </c>
      <c r="K23" s="88">
        <f t="shared" si="0"/>
        <v>28.401323079600001</v>
      </c>
    </row>
    <row r="24" spans="1:11" x14ac:dyDescent="0.35">
      <c r="A24" s="56">
        <v>110</v>
      </c>
      <c r="B24" s="61">
        <f t="shared" si="1"/>
        <v>28.807776</v>
      </c>
      <c r="C24" s="89">
        <f t="shared" si="1"/>
        <v>29.216353647599998</v>
      </c>
      <c r="D24" s="61">
        <f t="shared" si="1"/>
        <v>29.627049369600005</v>
      </c>
      <c r="E24" s="89">
        <f t="shared" si="1"/>
        <v>30.0398565996</v>
      </c>
      <c r="F24" s="61">
        <f t="shared" si="1"/>
        <v>30.454768857600001</v>
      </c>
      <c r="G24" s="89">
        <f t="shared" si="0"/>
        <v>30.871779750000002</v>
      </c>
      <c r="H24" s="61">
        <f t="shared" si="0"/>
        <v>31.290882969600002</v>
      </c>
      <c r="I24" s="89">
        <f t="shared" si="0"/>
        <v>31.712072295600006</v>
      </c>
      <c r="J24" s="61">
        <f t="shared" si="0"/>
        <v>32.135341593599996</v>
      </c>
      <c r="K24" s="62">
        <f t="shared" si="0"/>
        <v>32.560684815599991</v>
      </c>
    </row>
    <row r="25" spans="1:11" x14ac:dyDescent="0.35">
      <c r="A25" s="63">
        <v>120</v>
      </c>
      <c r="B25" s="64">
        <f t="shared" si="1"/>
        <v>32.988095999999999</v>
      </c>
      <c r="C25" s="65">
        <f t="shared" si="1"/>
        <v>33.417569271600001</v>
      </c>
      <c r="D25" s="64">
        <f t="shared" si="1"/>
        <v>33.849098841599996</v>
      </c>
      <c r="E25" s="65">
        <f t="shared" si="1"/>
        <v>34.282679007600002</v>
      </c>
      <c r="F25" s="64">
        <f t="shared" si="1"/>
        <v>34.718304153600002</v>
      </c>
      <c r="G25" s="65">
        <f t="shared" si="0"/>
        <v>35.15596875</v>
      </c>
      <c r="H25" s="64">
        <f t="shared" si="0"/>
        <v>35.5956673536</v>
      </c>
      <c r="I25" s="65">
        <f t="shared" si="0"/>
        <v>36.0373946076</v>
      </c>
      <c r="J25" s="64">
        <f t="shared" si="0"/>
        <v>36.481145241599997</v>
      </c>
      <c r="K25" s="66">
        <f t="shared" si="0"/>
        <v>36.926914071600002</v>
      </c>
    </row>
    <row r="26" spans="1:11" x14ac:dyDescent="0.35">
      <c r="A26" s="63">
        <v>130</v>
      </c>
      <c r="B26" s="64">
        <f t="shared" si="1"/>
        <v>37.374696</v>
      </c>
      <c r="C26" s="65">
        <f t="shared" si="1"/>
        <v>37.824486015600009</v>
      </c>
      <c r="D26" s="64">
        <f t="shared" si="1"/>
        <v>38.276279193600004</v>
      </c>
      <c r="E26" s="65">
        <f t="shared" si="1"/>
        <v>38.730070695600006</v>
      </c>
      <c r="F26" s="64">
        <f t="shared" si="1"/>
        <v>39.185855769600003</v>
      </c>
      <c r="G26" s="65">
        <f t="shared" si="0"/>
        <v>39.643629750000002</v>
      </c>
      <c r="H26" s="64">
        <f t="shared" si="0"/>
        <v>40.103388057600007</v>
      </c>
      <c r="I26" s="65">
        <f t="shared" si="0"/>
        <v>40.565126199600009</v>
      </c>
      <c r="J26" s="64">
        <f t="shared" si="0"/>
        <v>41.028839769600005</v>
      </c>
      <c r="K26" s="66">
        <f t="shared" si="0"/>
        <v>41.494524447600007</v>
      </c>
    </row>
    <row r="27" spans="1:11" x14ac:dyDescent="0.35">
      <c r="A27" s="63">
        <v>140</v>
      </c>
      <c r="B27" s="64">
        <f t="shared" si="1"/>
        <v>41.962176000000007</v>
      </c>
      <c r="C27" s="65">
        <f t="shared" si="1"/>
        <v>42.431790279600001</v>
      </c>
      <c r="D27" s="64">
        <f t="shared" si="1"/>
        <v>42.903363225600003</v>
      </c>
      <c r="E27" s="65">
        <f t="shared" si="1"/>
        <v>43.376890863599996</v>
      </c>
      <c r="F27" s="64">
        <f t="shared" si="1"/>
        <v>43.852369305599993</v>
      </c>
      <c r="G27" s="65">
        <f t="shared" si="0"/>
        <v>44.329794749999998</v>
      </c>
      <c r="H27" s="64">
        <f t="shared" si="0"/>
        <v>44.809163481599995</v>
      </c>
      <c r="I27" s="65">
        <f t="shared" si="0"/>
        <v>45.290471871599998</v>
      </c>
      <c r="J27" s="64">
        <f t="shared" si="0"/>
        <v>45.773716377599996</v>
      </c>
      <c r="K27" s="66">
        <f t="shared" si="0"/>
        <v>46.258893543600003</v>
      </c>
    </row>
    <row r="28" spans="1:11" x14ac:dyDescent="0.35">
      <c r="A28" s="67">
        <v>150</v>
      </c>
      <c r="B28" s="64">
        <f t="shared" si="1"/>
        <v>46.746000000000002</v>
      </c>
      <c r="C28" s="69">
        <f t="shared" si="1"/>
        <v>47.235032463599993</v>
      </c>
      <c r="D28" s="68">
        <f t="shared" si="1"/>
        <v>47.725987737599993</v>
      </c>
      <c r="E28" s="69">
        <f t="shared" si="1"/>
        <v>48.218862711599996</v>
      </c>
      <c r="F28" s="68">
        <f t="shared" si="1"/>
        <v>48.713654361600007</v>
      </c>
      <c r="G28" s="69">
        <f t="shared" si="0"/>
        <v>49.210359750000002</v>
      </c>
      <c r="H28" s="68">
        <f t="shared" si="0"/>
        <v>49.708976025599995</v>
      </c>
      <c r="I28" s="69">
        <f t="shared" si="0"/>
        <v>50.209500423600005</v>
      </c>
      <c r="J28" s="68">
        <f t="shared" si="0"/>
        <v>50.711930265599996</v>
      </c>
      <c r="K28" s="88">
        <f t="shared" si="0"/>
        <v>51.216262959600002</v>
      </c>
    </row>
    <row r="29" spans="1:11" x14ac:dyDescent="0.35">
      <c r="A29" s="56">
        <v>160</v>
      </c>
      <c r="B29" s="61">
        <f t="shared" si="1"/>
        <v>51.722495999999992</v>
      </c>
      <c r="C29" s="89">
        <f t="shared" si="1"/>
        <v>52.230626967600003</v>
      </c>
      <c r="D29" s="61">
        <f t="shared" si="1"/>
        <v>52.74065352960001</v>
      </c>
      <c r="E29" s="89">
        <f t="shared" si="1"/>
        <v>53.252573439600006</v>
      </c>
      <c r="F29" s="61">
        <f t="shared" si="1"/>
        <v>53.766384537599997</v>
      </c>
      <c r="G29" s="89">
        <f t="shared" si="1"/>
        <v>54.282084750000003</v>
      </c>
      <c r="H29" s="61">
        <f t="shared" si="1"/>
        <v>54.799672089600008</v>
      </c>
      <c r="I29" s="89">
        <f t="shared" si="1"/>
        <v>55.319144655600013</v>
      </c>
      <c r="J29" s="61">
        <f t="shared" si="1"/>
        <v>55.840500633600001</v>
      </c>
      <c r="K29" s="62">
        <f t="shared" si="1"/>
        <v>56.363738295600008</v>
      </c>
    </row>
    <row r="30" spans="1:11" x14ac:dyDescent="0.35">
      <c r="A30" s="63">
        <v>170</v>
      </c>
      <c r="B30" s="64">
        <f t="shared" ref="B30:K43" si="2">((((($A30+B$12)/1000)^4)*$B$6)-(((($A30+B$12)/1000)^3)*$B$7)+(((($A30+B$12)/1000)^2)*$B$8)+((($A30+B$12)/1000)*$B$9)-$D$6)*3.6</f>
        <v>56.888856000000004</v>
      </c>
      <c r="C30" s="65">
        <f t="shared" si="2"/>
        <v>57.41585219160001</v>
      </c>
      <c r="D30" s="64">
        <f t="shared" si="2"/>
        <v>57.944725401599989</v>
      </c>
      <c r="E30" s="65">
        <f t="shared" si="2"/>
        <v>58.475474247599998</v>
      </c>
      <c r="F30" s="64">
        <f t="shared" si="2"/>
        <v>59.008097433599993</v>
      </c>
      <c r="G30" s="65">
        <f t="shared" si="2"/>
        <v>59.542593749999995</v>
      </c>
      <c r="H30" s="64">
        <f t="shared" si="2"/>
        <v>60.078962073599996</v>
      </c>
      <c r="I30" s="65">
        <f t="shared" si="2"/>
        <v>60.617201367599996</v>
      </c>
      <c r="J30" s="64">
        <f t="shared" si="2"/>
        <v>61.157310681599995</v>
      </c>
      <c r="K30" s="66">
        <f t="shared" si="2"/>
        <v>61.699289151599991</v>
      </c>
    </row>
    <row r="31" spans="1:11" x14ac:dyDescent="0.35">
      <c r="A31" s="63">
        <v>180</v>
      </c>
      <c r="B31" s="64">
        <f t="shared" si="2"/>
        <v>62.243136000000007</v>
      </c>
      <c r="C31" s="65">
        <f t="shared" si="2"/>
        <v>62.788850535599998</v>
      </c>
      <c r="D31" s="64">
        <f t="shared" si="2"/>
        <v>63.336432153600001</v>
      </c>
      <c r="E31" s="65">
        <f t="shared" si="2"/>
        <v>63.885880335599992</v>
      </c>
      <c r="F31" s="64">
        <f t="shared" si="2"/>
        <v>64.437194649600002</v>
      </c>
      <c r="G31" s="65">
        <f t="shared" si="2"/>
        <v>64.990374750000001</v>
      </c>
      <c r="H31" s="64">
        <f t="shared" si="2"/>
        <v>65.545420377599996</v>
      </c>
      <c r="I31" s="65">
        <f t="shared" si="2"/>
        <v>66.102331359600001</v>
      </c>
      <c r="J31" s="64">
        <f t="shared" si="2"/>
        <v>66.661107609599995</v>
      </c>
      <c r="K31" s="66">
        <f t="shared" si="2"/>
        <v>67.221749127600006</v>
      </c>
    </row>
    <row r="32" spans="1:11" x14ac:dyDescent="0.35">
      <c r="A32" s="63">
        <v>190</v>
      </c>
      <c r="B32" s="64">
        <f t="shared" si="2"/>
        <v>67.784255999999999</v>
      </c>
      <c r="C32" s="65">
        <f t="shared" si="2"/>
        <v>68.348628399600003</v>
      </c>
      <c r="D32" s="64">
        <f t="shared" si="2"/>
        <v>68.914866585599995</v>
      </c>
      <c r="E32" s="65">
        <f t="shared" si="2"/>
        <v>69.482970903600005</v>
      </c>
      <c r="F32" s="64">
        <f t="shared" si="2"/>
        <v>70.052941785600012</v>
      </c>
      <c r="G32" s="65">
        <f t="shared" si="2"/>
        <v>70.624779750000016</v>
      </c>
      <c r="H32" s="64">
        <f t="shared" si="2"/>
        <v>71.198485401599996</v>
      </c>
      <c r="I32" s="65">
        <f t="shared" si="2"/>
        <v>71.774059431600008</v>
      </c>
      <c r="J32" s="64">
        <f t="shared" si="2"/>
        <v>72.351502617600005</v>
      </c>
      <c r="K32" s="66">
        <f t="shared" si="2"/>
        <v>72.9308158236</v>
      </c>
    </row>
    <row r="33" spans="1:11" x14ac:dyDescent="0.35">
      <c r="A33" s="67">
        <v>200</v>
      </c>
      <c r="B33" s="68">
        <f t="shared" si="2"/>
        <v>73.512000000000015</v>
      </c>
      <c r="C33" s="69">
        <f t="shared" si="2"/>
        <v>74.095056183600008</v>
      </c>
      <c r="D33" s="68">
        <f t="shared" si="2"/>
        <v>74.679985497600015</v>
      </c>
      <c r="E33" s="69">
        <f t="shared" si="2"/>
        <v>75.266789151600008</v>
      </c>
      <c r="F33" s="68">
        <f t="shared" si="2"/>
        <v>75.855468441599982</v>
      </c>
      <c r="G33" s="69">
        <f t="shared" si="2"/>
        <v>76.446024749999992</v>
      </c>
      <c r="H33" s="68">
        <f t="shared" si="2"/>
        <v>77.038459545599991</v>
      </c>
      <c r="I33" s="69">
        <f t="shared" si="2"/>
        <v>77.632774383599994</v>
      </c>
      <c r="J33" s="68">
        <f t="shared" si="2"/>
        <v>78.228970905600008</v>
      </c>
      <c r="K33" s="88">
        <f t="shared" si="2"/>
        <v>78.827050839599991</v>
      </c>
    </row>
    <row r="34" spans="1:11" x14ac:dyDescent="0.35">
      <c r="A34" s="56">
        <v>210</v>
      </c>
      <c r="B34" s="61">
        <f t="shared" si="2"/>
        <v>79.427015999999995</v>
      </c>
      <c r="C34" s="89">
        <f t="shared" si="2"/>
        <v>80.028868287599991</v>
      </c>
      <c r="D34" s="61">
        <f t="shared" si="2"/>
        <v>80.632609689600002</v>
      </c>
      <c r="E34" s="89">
        <f t="shared" si="2"/>
        <v>81.238242279599987</v>
      </c>
      <c r="F34" s="61">
        <f t="shared" si="2"/>
        <v>81.845768217600011</v>
      </c>
      <c r="G34" s="89">
        <f t="shared" si="2"/>
        <v>82.455189749999988</v>
      </c>
      <c r="H34" s="61">
        <f t="shared" si="2"/>
        <v>83.0665092096</v>
      </c>
      <c r="I34" s="89">
        <f t="shared" si="2"/>
        <v>83.679729015600017</v>
      </c>
      <c r="J34" s="61">
        <f t="shared" si="2"/>
        <v>84.294851673599993</v>
      </c>
      <c r="K34" s="62">
        <f t="shared" si="2"/>
        <v>84.911879775599999</v>
      </c>
    </row>
    <row r="35" spans="1:11" x14ac:dyDescent="0.35">
      <c r="A35" s="63">
        <v>220</v>
      </c>
      <c r="B35" s="64">
        <f t="shared" si="2"/>
        <v>85.530816000000002</v>
      </c>
      <c r="C35" s="65">
        <f t="shared" si="2"/>
        <v>86.151663111600016</v>
      </c>
      <c r="D35" s="64">
        <f t="shared" si="2"/>
        <v>86.774423961599993</v>
      </c>
      <c r="E35" s="65">
        <f t="shared" si="2"/>
        <v>87.399101487599992</v>
      </c>
      <c r="F35" s="64">
        <f t="shared" si="2"/>
        <v>88.025698713600008</v>
      </c>
      <c r="G35" s="65">
        <f t="shared" si="2"/>
        <v>88.654218749999998</v>
      </c>
      <c r="H35" s="64">
        <f t="shared" si="2"/>
        <v>89.284664793600015</v>
      </c>
      <c r="I35" s="65">
        <f t="shared" si="2"/>
        <v>89.917040127600004</v>
      </c>
      <c r="J35" s="64">
        <f t="shared" si="2"/>
        <v>90.551348121600014</v>
      </c>
      <c r="K35" s="66">
        <f t="shared" si="2"/>
        <v>91.187592231599993</v>
      </c>
    </row>
    <row r="36" spans="1:11" x14ac:dyDescent="0.35">
      <c r="A36" s="63">
        <v>230</v>
      </c>
      <c r="B36" s="64">
        <f t="shared" si="2"/>
        <v>91.825776000000005</v>
      </c>
      <c r="C36" s="65">
        <f t="shared" si="2"/>
        <v>92.465903055600009</v>
      </c>
      <c r="D36" s="64">
        <f t="shared" si="2"/>
        <v>93.107977113599986</v>
      </c>
      <c r="E36" s="65">
        <f t="shared" si="2"/>
        <v>93.752001975599995</v>
      </c>
      <c r="F36" s="64">
        <f t="shared" si="2"/>
        <v>94.397981529600003</v>
      </c>
      <c r="G36" s="65">
        <f t="shared" si="2"/>
        <v>95.045919749999996</v>
      </c>
      <c r="H36" s="64">
        <f t="shared" si="2"/>
        <v>95.695820697599999</v>
      </c>
      <c r="I36" s="65">
        <f t="shared" si="2"/>
        <v>96.347688519599998</v>
      </c>
      <c r="J36" s="64">
        <f t="shared" si="2"/>
        <v>97.00152744959999</v>
      </c>
      <c r="K36" s="66">
        <f t="shared" si="2"/>
        <v>97.657341807600005</v>
      </c>
    </row>
    <row r="37" spans="1:11" x14ac:dyDescent="0.35">
      <c r="A37" s="63">
        <v>240</v>
      </c>
      <c r="B37" s="64">
        <f t="shared" si="2"/>
        <v>98.31513600000001</v>
      </c>
      <c r="C37" s="65">
        <f t="shared" si="2"/>
        <v>98.974914519599977</v>
      </c>
      <c r="D37" s="64">
        <f t="shared" si="2"/>
        <v>99.636681945599989</v>
      </c>
      <c r="E37" s="65">
        <f t="shared" si="2"/>
        <v>100.30044294359999</v>
      </c>
      <c r="F37" s="64">
        <f t="shared" si="2"/>
        <v>100.9662022656</v>
      </c>
      <c r="G37" s="65">
        <f t="shared" si="2"/>
        <v>101.63396475</v>
      </c>
      <c r="H37" s="64">
        <f t="shared" si="2"/>
        <v>102.3037353216</v>
      </c>
      <c r="I37" s="65">
        <f t="shared" si="2"/>
        <v>102.97551899160001</v>
      </c>
      <c r="J37" s="64">
        <f t="shared" si="2"/>
        <v>103.64932085759999</v>
      </c>
      <c r="K37" s="66">
        <f t="shared" si="2"/>
        <v>104.32514610360001</v>
      </c>
    </row>
    <row r="38" spans="1:11" x14ac:dyDescent="0.35">
      <c r="A38" s="67">
        <v>250</v>
      </c>
      <c r="B38" s="68">
        <f t="shared" si="2"/>
        <v>105.003</v>
      </c>
      <c r="C38" s="69">
        <f t="shared" si="2"/>
        <v>105.68288790359999</v>
      </c>
      <c r="D38" s="68">
        <f t="shared" si="2"/>
        <v>106.36481525759999</v>
      </c>
      <c r="E38" s="69">
        <f t="shared" si="2"/>
        <v>107.04878759159999</v>
      </c>
      <c r="F38" s="68">
        <f t="shared" si="2"/>
        <v>107.7348105216</v>
      </c>
      <c r="G38" s="69">
        <f t="shared" si="2"/>
        <v>108.42288975000001</v>
      </c>
      <c r="H38" s="68">
        <f t="shared" si="2"/>
        <v>109.1130310656</v>
      </c>
      <c r="I38" s="69">
        <f t="shared" si="2"/>
        <v>109.8052403436</v>
      </c>
      <c r="J38" s="68">
        <f t="shared" si="2"/>
        <v>110.4995235456</v>
      </c>
      <c r="K38" s="88">
        <f t="shared" si="2"/>
        <v>111.1958867196</v>
      </c>
    </row>
    <row r="39" spans="1:11" x14ac:dyDescent="0.35">
      <c r="A39" s="56">
        <v>260</v>
      </c>
      <c r="B39" s="61">
        <f t="shared" si="2"/>
        <v>111.89433600000001</v>
      </c>
      <c r="C39" s="74">
        <f t="shared" si="2"/>
        <v>112.5948776076</v>
      </c>
      <c r="D39" s="73">
        <f t="shared" si="2"/>
        <v>113.2975178496</v>
      </c>
      <c r="E39" s="74">
        <f t="shared" si="2"/>
        <v>114.0022631196</v>
      </c>
      <c r="F39" s="73">
        <f t="shared" si="2"/>
        <v>114.7091198976</v>
      </c>
      <c r="G39" s="74">
        <f t="shared" si="2"/>
        <v>115.41809475000002</v>
      </c>
      <c r="H39" s="73">
        <f t="shared" si="2"/>
        <v>116.1291943296</v>
      </c>
      <c r="I39" s="74">
        <f t="shared" si="2"/>
        <v>116.84242537560002</v>
      </c>
      <c r="J39" s="73">
        <f t="shared" si="2"/>
        <v>117.55779471360003</v>
      </c>
      <c r="K39" s="75">
        <f t="shared" si="2"/>
        <v>118.27530925560002</v>
      </c>
    </row>
    <row r="40" spans="1:11" x14ac:dyDescent="0.35">
      <c r="A40" s="63">
        <v>270</v>
      </c>
      <c r="B40" s="76">
        <f t="shared" si="2"/>
        <v>118.99497600000001</v>
      </c>
      <c r="C40" s="77">
        <f t="shared" si="2"/>
        <v>119.7168020316</v>
      </c>
      <c r="D40" s="76">
        <f t="shared" si="2"/>
        <v>120.4407945216</v>
      </c>
      <c r="E40" s="77">
        <f t="shared" si="2"/>
        <v>121.16696072760001</v>
      </c>
      <c r="F40" s="76">
        <f t="shared" si="2"/>
        <v>121.89530799360001</v>
      </c>
      <c r="G40" s="77">
        <f t="shared" si="2"/>
        <v>122.62584375</v>
      </c>
      <c r="H40" s="76">
        <f t="shared" si="2"/>
        <v>123.3585755136</v>
      </c>
      <c r="I40" s="77">
        <f t="shared" si="2"/>
        <v>124.09351088760002</v>
      </c>
      <c r="J40" s="76">
        <f t="shared" si="2"/>
        <v>124.83065756160005</v>
      </c>
      <c r="K40" s="78">
        <f t="shared" si="2"/>
        <v>125.57002331160001</v>
      </c>
    </row>
    <row r="41" spans="1:11" x14ac:dyDescent="0.35">
      <c r="A41" s="63">
        <v>280</v>
      </c>
      <c r="B41" s="76">
        <f t="shared" si="2"/>
        <v>126.311616</v>
      </c>
      <c r="C41" s="77">
        <f t="shared" si="2"/>
        <v>127.05544357560004</v>
      </c>
      <c r="D41" s="76">
        <f t="shared" si="2"/>
        <v>127.80151407359999</v>
      </c>
      <c r="E41" s="77">
        <f t="shared" si="2"/>
        <v>128.54983561559999</v>
      </c>
      <c r="F41" s="76">
        <f t="shared" si="2"/>
        <v>129.30041640959999</v>
      </c>
      <c r="G41" s="77">
        <f t="shared" si="2"/>
        <v>130.05326474999998</v>
      </c>
      <c r="H41" s="76">
        <f t="shared" si="2"/>
        <v>130.80838901759998</v>
      </c>
      <c r="I41" s="77">
        <f t="shared" si="2"/>
        <v>131.56579767959997</v>
      </c>
      <c r="J41" s="76">
        <f t="shared" si="2"/>
        <v>132.3254992896</v>
      </c>
      <c r="K41" s="78">
        <f t="shared" si="2"/>
        <v>133.08750248759998</v>
      </c>
    </row>
    <row r="42" spans="1:11" x14ac:dyDescent="0.35">
      <c r="A42" s="63">
        <v>290</v>
      </c>
      <c r="B42" s="76">
        <f t="shared" si="2"/>
        <v>133.85181599999999</v>
      </c>
      <c r="C42" s="77">
        <f t="shared" si="2"/>
        <v>134.61844863959999</v>
      </c>
      <c r="D42" s="76">
        <f t="shared" si="2"/>
        <v>135.38740930559999</v>
      </c>
      <c r="E42" s="77">
        <f t="shared" si="2"/>
        <v>136.15870698360001</v>
      </c>
      <c r="F42" s="76">
        <f t="shared" si="2"/>
        <v>136.93235074559999</v>
      </c>
      <c r="G42" s="77">
        <f t="shared" si="2"/>
        <v>137.70834974999997</v>
      </c>
      <c r="H42" s="76">
        <f t="shared" si="2"/>
        <v>138.48671324159997</v>
      </c>
      <c r="I42" s="77">
        <f t="shared" si="2"/>
        <v>139.26745055160001</v>
      </c>
      <c r="J42" s="76">
        <f t="shared" si="2"/>
        <v>140.0505710976</v>
      </c>
      <c r="K42" s="78">
        <f t="shared" si="2"/>
        <v>140.8360843836</v>
      </c>
    </row>
    <row r="43" spans="1:11" x14ac:dyDescent="0.35">
      <c r="A43" s="67">
        <v>300</v>
      </c>
      <c r="B43" s="71">
        <f t="shared" si="2"/>
        <v>141.624</v>
      </c>
      <c r="C43" s="70">
        <f t="shared" si="2"/>
        <v>142.41432762359997</v>
      </c>
      <c r="D43" s="71">
        <f t="shared" si="2"/>
        <v>143.2070770176</v>
      </c>
      <c r="E43" s="70">
        <f t="shared" si="2"/>
        <v>144.00225803160001</v>
      </c>
      <c r="F43" s="71">
        <f t="shared" si="2"/>
        <v>144.79988060159999</v>
      </c>
      <c r="G43" s="70">
        <f t="shared" si="2"/>
        <v>145.59995474999999</v>
      </c>
      <c r="H43" s="71">
        <f t="shared" si="2"/>
        <v>146.40249058559999</v>
      </c>
      <c r="I43" s="70">
        <f t="shared" si="2"/>
        <v>147.2074983036</v>
      </c>
      <c r="J43" s="71">
        <f t="shared" si="2"/>
        <v>148.01498818560003</v>
      </c>
      <c r="K43" s="72">
        <f t="shared" si="2"/>
        <v>148.82497059959999</v>
      </c>
    </row>
    <row r="44" spans="1:11" x14ac:dyDescent="0.35">
      <c r="A44" s="56">
        <v>310</v>
      </c>
      <c r="B44" s="85"/>
      <c r="C44" s="86"/>
      <c r="D44" s="85"/>
      <c r="E44" s="86"/>
      <c r="F44" s="85"/>
      <c r="G44" s="86"/>
      <c r="H44" s="85"/>
      <c r="I44" s="86"/>
      <c r="J44" s="85"/>
      <c r="K44" s="87"/>
    </row>
    <row r="45" spans="1:11" x14ac:dyDescent="0.35">
      <c r="A45" s="63">
        <v>320</v>
      </c>
      <c r="B45" s="79"/>
      <c r="C45" s="80"/>
      <c r="D45" s="79"/>
      <c r="E45" s="80"/>
      <c r="F45" s="79"/>
      <c r="G45" s="80"/>
      <c r="H45" s="79"/>
      <c r="I45" s="80"/>
      <c r="J45" s="79"/>
      <c r="K45" s="81"/>
    </row>
    <row r="46" spans="1:11" x14ac:dyDescent="0.35">
      <c r="A46" s="63">
        <v>330</v>
      </c>
      <c r="B46" s="79"/>
      <c r="C46" s="80"/>
      <c r="D46" s="79"/>
      <c r="E46" s="80"/>
      <c r="F46" s="79"/>
      <c r="G46" s="80"/>
      <c r="H46" s="79"/>
      <c r="I46" s="80"/>
      <c r="J46" s="79"/>
      <c r="K46" s="81"/>
    </row>
    <row r="47" spans="1:11" x14ac:dyDescent="0.35">
      <c r="A47" s="63">
        <v>340</v>
      </c>
      <c r="B47" s="79"/>
      <c r="C47" s="80"/>
      <c r="D47" s="79"/>
      <c r="E47" s="80"/>
      <c r="F47" s="79"/>
      <c r="G47" s="80"/>
      <c r="H47" s="79"/>
      <c r="I47" s="80"/>
      <c r="J47" s="79"/>
      <c r="K47" s="81"/>
    </row>
    <row r="48" spans="1:11" x14ac:dyDescent="0.35">
      <c r="A48" s="67">
        <v>350</v>
      </c>
      <c r="B48" s="82"/>
      <c r="C48" s="83"/>
      <c r="D48" s="82"/>
      <c r="E48" s="83"/>
      <c r="F48" s="82"/>
      <c r="G48" s="83"/>
      <c r="H48" s="82"/>
      <c r="I48" s="83"/>
      <c r="J48" s="82"/>
      <c r="K48" s="84"/>
    </row>
    <row r="49" spans="1:11" x14ac:dyDescent="0.35">
      <c r="A49" s="56">
        <v>360</v>
      </c>
      <c r="B49" s="85"/>
      <c r="C49" s="86"/>
      <c r="D49" s="85"/>
      <c r="E49" s="86"/>
      <c r="F49" s="85"/>
      <c r="G49" s="86"/>
      <c r="H49" s="85"/>
      <c r="I49" s="86"/>
      <c r="J49" s="85"/>
      <c r="K49" s="87"/>
    </row>
    <row r="50" spans="1:11" x14ac:dyDescent="0.35">
      <c r="A50" s="63">
        <v>370</v>
      </c>
      <c r="B50" s="79"/>
      <c r="C50" s="80"/>
      <c r="D50" s="79"/>
      <c r="E50" s="80"/>
      <c r="F50" s="79"/>
      <c r="G50" s="80"/>
      <c r="H50" s="79"/>
      <c r="I50" s="80"/>
      <c r="J50" s="79"/>
      <c r="K50" s="81"/>
    </row>
    <row r="51" spans="1:11" x14ac:dyDescent="0.35">
      <c r="A51" s="63">
        <v>380</v>
      </c>
      <c r="B51" s="79"/>
      <c r="C51" s="80"/>
      <c r="D51" s="79"/>
      <c r="E51" s="80"/>
      <c r="F51" s="79"/>
      <c r="G51" s="80"/>
      <c r="H51" s="79"/>
      <c r="I51" s="80"/>
      <c r="J51" s="79"/>
      <c r="K51" s="81"/>
    </row>
    <row r="52" spans="1:11" x14ac:dyDescent="0.35">
      <c r="A52" s="63">
        <v>390</v>
      </c>
      <c r="B52" s="79"/>
      <c r="C52" s="80"/>
      <c r="D52" s="79"/>
      <c r="E52" s="80"/>
      <c r="F52" s="79"/>
      <c r="G52" s="80"/>
      <c r="H52" s="79"/>
      <c r="I52" s="80"/>
      <c r="J52" s="79"/>
      <c r="K52" s="81"/>
    </row>
    <row r="53" spans="1:11" x14ac:dyDescent="0.35">
      <c r="A53" s="97">
        <v>400</v>
      </c>
      <c r="B53" s="100"/>
      <c r="C53" s="99"/>
      <c r="D53" s="100"/>
      <c r="E53" s="99"/>
      <c r="F53" s="100"/>
      <c r="G53" s="99"/>
      <c r="H53" s="100"/>
      <c r="I53" s="99"/>
      <c r="J53" s="100"/>
      <c r="K53" s="101"/>
    </row>
    <row r="54" spans="1:11" x14ac:dyDescent="0.35">
      <c r="A54" s="63">
        <v>410</v>
      </c>
      <c r="B54" s="79"/>
      <c r="C54" s="80"/>
      <c r="D54" s="79"/>
      <c r="E54" s="80"/>
      <c r="F54" s="79"/>
      <c r="G54" s="80"/>
      <c r="H54" s="79"/>
      <c r="I54" s="80"/>
      <c r="J54" s="79"/>
      <c r="K54" s="81"/>
    </row>
    <row r="55" spans="1:11" x14ac:dyDescent="0.35">
      <c r="A55" s="63">
        <v>420</v>
      </c>
      <c r="B55" s="79"/>
      <c r="C55" s="80"/>
      <c r="D55" s="79"/>
      <c r="E55" s="80"/>
      <c r="F55" s="79"/>
      <c r="G55" s="80"/>
      <c r="H55" s="79"/>
      <c r="I55" s="80"/>
      <c r="J55" s="79"/>
      <c r="K55" s="81"/>
    </row>
    <row r="56" spans="1:11" x14ac:dyDescent="0.35">
      <c r="A56" s="63">
        <v>430</v>
      </c>
      <c r="B56" s="79"/>
      <c r="C56" s="80"/>
      <c r="D56" s="79"/>
      <c r="E56" s="80"/>
      <c r="F56" s="79"/>
      <c r="G56" s="80"/>
      <c r="H56" s="79"/>
      <c r="I56" s="80"/>
      <c r="J56" s="79"/>
      <c r="K56" s="81"/>
    </row>
    <row r="57" spans="1:11" x14ac:dyDescent="0.35">
      <c r="A57" s="63">
        <v>440</v>
      </c>
      <c r="B57" s="79"/>
      <c r="C57" s="80"/>
      <c r="D57" s="79"/>
      <c r="E57" s="80"/>
      <c r="F57" s="79"/>
      <c r="G57" s="80"/>
      <c r="H57" s="79"/>
      <c r="I57" s="80"/>
      <c r="J57" s="79"/>
      <c r="K57" s="81"/>
    </row>
    <row r="58" spans="1:11" x14ac:dyDescent="0.35">
      <c r="A58" s="67">
        <v>450</v>
      </c>
      <c r="B58" s="82"/>
      <c r="C58" s="83"/>
      <c r="D58" s="82"/>
      <c r="E58" s="83"/>
      <c r="F58" s="82"/>
      <c r="G58" s="83"/>
      <c r="H58" s="82"/>
      <c r="I58" s="83"/>
      <c r="J58" s="90"/>
      <c r="K58" s="84"/>
    </row>
    <row r="59" spans="1:11" x14ac:dyDescent="0.35">
      <c r="A59" s="56">
        <v>460</v>
      </c>
      <c r="B59" s="61"/>
      <c r="C59" s="89"/>
      <c r="D59" s="61"/>
      <c r="E59" s="89"/>
      <c r="F59" s="61"/>
      <c r="G59" s="89"/>
      <c r="H59" s="61"/>
      <c r="I59" s="89"/>
      <c r="J59" s="61"/>
      <c r="K59" s="62"/>
    </row>
    <row r="60" spans="1:11" x14ac:dyDescent="0.35">
      <c r="A60" s="63">
        <v>470</v>
      </c>
      <c r="B60" s="64"/>
      <c r="C60" s="65"/>
      <c r="D60" s="64"/>
      <c r="E60" s="65"/>
      <c r="F60" s="64"/>
      <c r="G60" s="65"/>
      <c r="H60" s="64"/>
      <c r="I60" s="65"/>
      <c r="J60" s="64"/>
      <c r="K60" s="66"/>
    </row>
    <row r="61" spans="1:11" x14ac:dyDescent="0.35">
      <c r="A61" s="63">
        <v>480</v>
      </c>
      <c r="B61" s="64"/>
      <c r="C61" s="65"/>
      <c r="D61" s="64"/>
      <c r="E61" s="65"/>
      <c r="F61" s="64"/>
      <c r="G61" s="65"/>
      <c r="H61" s="64"/>
      <c r="I61" s="65"/>
      <c r="J61" s="64"/>
      <c r="K61" s="66"/>
    </row>
    <row r="62" spans="1:11" x14ac:dyDescent="0.35">
      <c r="A62" s="63">
        <v>490</v>
      </c>
      <c r="B62" s="64"/>
      <c r="C62" s="65"/>
      <c r="D62" s="64"/>
      <c r="E62" s="65"/>
      <c r="F62" s="64"/>
      <c r="G62" s="65"/>
      <c r="H62" s="64"/>
      <c r="I62" s="65"/>
      <c r="J62" s="64"/>
      <c r="K62" s="66"/>
    </row>
    <row r="63" spans="1:11" x14ac:dyDescent="0.35">
      <c r="A63" s="67">
        <v>500</v>
      </c>
      <c r="B63" s="68"/>
      <c r="C63" s="69"/>
      <c r="D63" s="68"/>
      <c r="E63" s="69"/>
      <c r="F63" s="68"/>
      <c r="G63" s="69"/>
      <c r="H63" s="68"/>
      <c r="I63" s="69"/>
      <c r="J63" s="68"/>
      <c r="K63" s="88"/>
    </row>
    <row r="64" spans="1:11" x14ac:dyDescent="0.35">
      <c r="A64" s="56">
        <v>510</v>
      </c>
      <c r="B64" s="61"/>
      <c r="C64" s="89"/>
      <c r="D64" s="61"/>
      <c r="E64" s="89"/>
      <c r="F64" s="61"/>
      <c r="G64" s="89"/>
      <c r="H64" s="61"/>
      <c r="I64" s="89"/>
      <c r="J64" s="61"/>
      <c r="K64" s="62"/>
    </row>
    <row r="65" spans="1:11" x14ac:dyDescent="0.35">
      <c r="A65" s="63">
        <v>520</v>
      </c>
      <c r="B65" s="64"/>
      <c r="C65" s="65"/>
      <c r="D65" s="64"/>
      <c r="E65" s="65"/>
      <c r="F65" s="64"/>
      <c r="G65" s="65"/>
      <c r="H65" s="64"/>
      <c r="I65" s="65"/>
      <c r="J65" s="64"/>
      <c r="K65" s="66"/>
    </row>
    <row r="66" spans="1:11" x14ac:dyDescent="0.35">
      <c r="A66" s="63">
        <v>530</v>
      </c>
      <c r="B66" s="76"/>
      <c r="C66" s="77"/>
      <c r="D66" s="76"/>
      <c r="E66" s="77"/>
      <c r="F66" s="76"/>
      <c r="G66" s="77"/>
      <c r="H66" s="76"/>
      <c r="I66" s="77"/>
      <c r="J66" s="76"/>
      <c r="K66" s="78"/>
    </row>
    <row r="67" spans="1:11" x14ac:dyDescent="0.35">
      <c r="A67" s="63">
        <v>540</v>
      </c>
      <c r="B67" s="76"/>
      <c r="C67" s="77"/>
      <c r="D67" s="76"/>
      <c r="E67" s="77"/>
      <c r="F67" s="76"/>
      <c r="G67" s="77"/>
      <c r="H67" s="76"/>
      <c r="I67" s="77"/>
      <c r="J67" s="76"/>
      <c r="K67" s="78"/>
    </row>
    <row r="68" spans="1:11" x14ac:dyDescent="0.35">
      <c r="A68" s="67">
        <v>550</v>
      </c>
      <c r="B68" s="71"/>
      <c r="C68" s="70"/>
      <c r="D68" s="71"/>
      <c r="E68" s="70"/>
      <c r="F68" s="71"/>
      <c r="G68" s="70"/>
      <c r="H68" s="71"/>
      <c r="I68" s="70"/>
      <c r="J68" s="71"/>
      <c r="K68" s="72"/>
    </row>
    <row r="69" spans="1:11" x14ac:dyDescent="0.35">
      <c r="A69" s="63">
        <v>560</v>
      </c>
      <c r="B69" s="76"/>
      <c r="C69" s="77"/>
      <c r="D69" s="76"/>
      <c r="E69" s="77"/>
      <c r="F69" s="76"/>
      <c r="G69" s="77"/>
      <c r="H69" s="76"/>
      <c r="I69" s="77"/>
      <c r="J69" s="76"/>
      <c r="K69" s="78"/>
    </row>
    <row r="70" spans="1:11" x14ac:dyDescent="0.35">
      <c r="A70" s="63">
        <v>570</v>
      </c>
      <c r="B70" s="76"/>
      <c r="C70" s="77"/>
      <c r="D70" s="76"/>
      <c r="E70" s="77"/>
      <c r="F70" s="76"/>
      <c r="G70" s="77"/>
      <c r="H70" s="76"/>
      <c r="I70" s="77"/>
      <c r="J70" s="76"/>
      <c r="K70" s="78"/>
    </row>
    <row r="71" spans="1:11" x14ac:dyDescent="0.35">
      <c r="A71" s="63">
        <v>580</v>
      </c>
      <c r="B71" s="76"/>
      <c r="C71" s="77"/>
      <c r="D71" s="76"/>
      <c r="E71" s="77"/>
      <c r="F71" s="76"/>
      <c r="G71" s="77"/>
      <c r="H71" s="76"/>
      <c r="I71" s="77"/>
      <c r="J71" s="76"/>
      <c r="K71" s="78"/>
    </row>
    <row r="72" spans="1:11" x14ac:dyDescent="0.35">
      <c r="A72" s="63">
        <v>590</v>
      </c>
      <c r="B72" s="76"/>
      <c r="C72" s="77"/>
      <c r="D72" s="76"/>
      <c r="E72" s="77"/>
      <c r="F72" s="76"/>
      <c r="G72" s="77"/>
      <c r="H72" s="76"/>
      <c r="I72" s="77"/>
      <c r="J72" s="76"/>
      <c r="K72" s="78"/>
    </row>
    <row r="73" spans="1:11" x14ac:dyDescent="0.35">
      <c r="A73" s="67">
        <v>600</v>
      </c>
      <c r="B73" s="71"/>
      <c r="C73" s="70"/>
      <c r="D73" s="71"/>
      <c r="E73" s="70"/>
      <c r="F73" s="71"/>
      <c r="G73" s="70"/>
      <c r="H73" s="71"/>
      <c r="I73" s="70"/>
      <c r="J73" s="71"/>
      <c r="K73" s="72"/>
    </row>
    <row r="74" spans="1:11" x14ac:dyDescent="0.35">
      <c r="A74" s="63">
        <v>610</v>
      </c>
      <c r="B74" s="76"/>
      <c r="C74" s="77"/>
      <c r="D74" s="76"/>
      <c r="E74" s="77"/>
      <c r="F74" s="76"/>
      <c r="G74" s="77"/>
      <c r="H74" s="76"/>
      <c r="I74" s="77"/>
      <c r="J74" s="76"/>
      <c r="K74" s="78"/>
    </row>
    <row r="75" spans="1:11" x14ac:dyDescent="0.35">
      <c r="A75" s="63">
        <v>620</v>
      </c>
      <c r="B75" s="76"/>
      <c r="C75" s="77"/>
      <c r="D75" s="76"/>
      <c r="E75" s="77"/>
      <c r="F75" s="76"/>
      <c r="G75" s="77"/>
      <c r="H75" s="76"/>
      <c r="I75" s="77"/>
      <c r="J75" s="76"/>
      <c r="K75" s="78"/>
    </row>
    <row r="76" spans="1:11" x14ac:dyDescent="0.35">
      <c r="A76" s="63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3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7">
        <v>650</v>
      </c>
      <c r="B78" s="71"/>
      <c r="C78" s="70"/>
      <c r="D78" s="71"/>
      <c r="E78" s="70"/>
      <c r="F78" s="71"/>
      <c r="G78" s="70"/>
      <c r="H78" s="71"/>
      <c r="I78" s="70"/>
      <c r="J78" s="71"/>
      <c r="K78" s="72"/>
    </row>
    <row r="79" spans="1:11" x14ac:dyDescent="0.35">
      <c r="A79" s="63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3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3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3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7">
        <v>700</v>
      </c>
      <c r="B83" s="71"/>
      <c r="C83" s="70"/>
      <c r="D83" s="71"/>
      <c r="E83" s="70"/>
      <c r="F83" s="71"/>
      <c r="G83" s="70"/>
      <c r="H83" s="71"/>
      <c r="I83" s="70"/>
      <c r="J83" s="71"/>
      <c r="K83" s="72"/>
    </row>
    <row r="84" spans="1:11" x14ac:dyDescent="0.35">
      <c r="A84" s="6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6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6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6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67">
        <v>750</v>
      </c>
      <c r="B88" s="82"/>
      <c r="C88" s="83"/>
      <c r="D88" s="82"/>
      <c r="E88" s="83"/>
      <c r="F88" s="82"/>
      <c r="G88" s="83"/>
      <c r="H88" s="82"/>
      <c r="I88" s="83"/>
      <c r="J88" s="82"/>
      <c r="K88" s="84"/>
    </row>
    <row r="89" spans="1:11" x14ac:dyDescent="0.35">
      <c r="A89" s="6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6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6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6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6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91">
        <v>810</v>
      </c>
      <c r="B94" s="92"/>
      <c r="C94" s="93"/>
      <c r="D94" s="94"/>
      <c r="E94" s="93"/>
      <c r="F94" s="94"/>
      <c r="G94" s="93"/>
      <c r="H94" s="94"/>
      <c r="I94" s="93"/>
      <c r="J94" s="94"/>
      <c r="K94" s="95"/>
    </row>
    <row r="95" spans="1:11" x14ac:dyDescent="0.35">
      <c r="A95" s="63">
        <v>820</v>
      </c>
      <c r="B95" s="96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63">
        <v>830</v>
      </c>
      <c r="B96" s="96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63">
        <v>840</v>
      </c>
      <c r="B97" s="96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67">
        <v>850</v>
      </c>
      <c r="B98" s="90"/>
      <c r="C98" s="83"/>
      <c r="D98" s="82"/>
      <c r="E98" s="83"/>
      <c r="F98" s="82"/>
      <c r="G98" s="83"/>
      <c r="H98" s="82"/>
      <c r="I98" s="83"/>
      <c r="J98" s="82"/>
      <c r="K98" s="84"/>
    </row>
    <row r="99" spans="1:11" x14ac:dyDescent="0.35">
      <c r="A99" s="63">
        <v>860</v>
      </c>
      <c r="B99" s="96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63">
        <v>870</v>
      </c>
      <c r="B100" s="96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63">
        <v>880</v>
      </c>
      <c r="B101" s="96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63">
        <v>890</v>
      </c>
      <c r="B102" s="96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67">
        <v>900</v>
      </c>
      <c r="B103" s="90"/>
      <c r="C103" s="83"/>
      <c r="D103" s="82"/>
      <c r="E103" s="83"/>
      <c r="F103" s="82"/>
      <c r="G103" s="83"/>
      <c r="H103" s="82"/>
      <c r="I103" s="83"/>
      <c r="J103" s="82"/>
      <c r="K103" s="84"/>
    </row>
    <row r="104" spans="1:11" x14ac:dyDescent="0.35">
      <c r="A104" s="63">
        <v>910</v>
      </c>
      <c r="B104" s="96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63">
        <v>920</v>
      </c>
      <c r="B105" s="96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63">
        <v>930</v>
      </c>
      <c r="B106" s="96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63">
        <v>940</v>
      </c>
      <c r="B107" s="96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67">
        <v>950</v>
      </c>
      <c r="B108" s="90"/>
      <c r="C108" s="83"/>
      <c r="D108" s="82"/>
      <c r="E108" s="83"/>
      <c r="F108" s="82"/>
      <c r="G108" s="83"/>
      <c r="H108" s="82"/>
      <c r="I108" s="83"/>
      <c r="J108" s="82"/>
      <c r="K108" s="84"/>
    </row>
    <row r="109" spans="1:11" x14ac:dyDescent="0.35">
      <c r="A109" s="63">
        <v>960</v>
      </c>
      <c r="B109" s="96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63">
        <v>970</v>
      </c>
      <c r="B110" s="96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63">
        <v>980</v>
      </c>
      <c r="B111" s="96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63">
        <v>990</v>
      </c>
      <c r="B112" s="96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7">
        <v>1000</v>
      </c>
      <c r="B113" s="98"/>
      <c r="C113" s="99"/>
      <c r="D113" s="100"/>
      <c r="E113" s="99"/>
      <c r="F113" s="100"/>
      <c r="G113" s="99"/>
      <c r="H113" s="100"/>
      <c r="I113" s="99"/>
      <c r="J113" s="100"/>
      <c r="K113" s="101"/>
    </row>
  </sheetData>
  <sheetProtection algorithmName="SHA-512" hashValue="POz1xZC8eMTjWOQY7oGYLV0utCvWL+4b8ZaxRfQabfFMB/m6P+PsHpmreuTO1+XYc39V0x4TPELfdyhDcKqY9w==" saltValue="7OVPpk54m1QCh+BKEIfaY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3"/>
  <sheetViews>
    <sheetView zoomScaleNormal="100" workbookViewId="0">
      <selection activeCell="O19" sqref="O19"/>
    </sheetView>
  </sheetViews>
  <sheetFormatPr defaultColWidth="9" defaultRowHeight="15.5" x14ac:dyDescent="0.35"/>
  <cols>
    <col min="1" max="1" width="7.75" style="5" customWidth="1"/>
    <col min="2" max="4" width="9" style="5"/>
    <col min="5" max="5" width="9.58203125" style="5" customWidth="1"/>
    <col min="6" max="6" width="11.5" style="5" customWidth="1"/>
    <col min="7" max="10" width="9" style="5"/>
    <col min="11" max="11" width="10.75" style="5" customWidth="1"/>
    <col min="12" max="16384" width="9" style="5"/>
  </cols>
  <sheetData>
    <row r="1" spans="1:1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  <c r="K1" s="302" t="s">
        <v>48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34</v>
      </c>
      <c r="F3" s="9"/>
      <c r="G3" s="7"/>
      <c r="H3" s="7"/>
      <c r="I3" s="7"/>
      <c r="J3" s="10"/>
      <c r="K3" s="11"/>
    </row>
    <row r="4" spans="1:11" x14ac:dyDescent="0.35">
      <c r="A4" s="1"/>
      <c r="B4" s="2"/>
      <c r="C4" s="2"/>
      <c r="D4" s="2"/>
      <c r="E4" s="2"/>
      <c r="F4" s="1"/>
      <c r="G4" s="2"/>
      <c r="H4" s="2"/>
      <c r="I4" s="2"/>
      <c r="J4" s="3"/>
      <c r="K4" s="4"/>
    </row>
    <row r="5" spans="1:11" x14ac:dyDescent="0.35">
      <c r="A5" s="296" t="s">
        <v>4</v>
      </c>
      <c r="B5" s="297"/>
      <c r="C5" s="297"/>
      <c r="D5" s="297"/>
      <c r="E5" s="298"/>
      <c r="F5" s="296" t="s">
        <v>5</v>
      </c>
      <c r="G5" s="297"/>
      <c r="H5" s="297"/>
      <c r="I5" s="298"/>
      <c r="J5" s="296" t="s">
        <v>45</v>
      </c>
      <c r="K5" s="298"/>
    </row>
    <row r="6" spans="1:11" x14ac:dyDescent="0.35">
      <c r="A6" s="12" t="s">
        <v>8</v>
      </c>
      <c r="B6" s="13">
        <v>690</v>
      </c>
      <c r="C6" s="14" t="s">
        <v>12</v>
      </c>
      <c r="D6" s="15">
        <v>0.6</v>
      </c>
      <c r="E6" s="16"/>
      <c r="F6" s="24" t="s">
        <v>47</v>
      </c>
      <c r="G6" s="293">
        <v>10.54</v>
      </c>
      <c r="H6" s="17" t="s">
        <v>40</v>
      </c>
      <c r="I6" s="18">
        <v>0.05</v>
      </c>
      <c r="J6" s="19" t="s">
        <v>1</v>
      </c>
      <c r="K6" s="20">
        <v>250</v>
      </c>
    </row>
    <row r="7" spans="1:11" x14ac:dyDescent="0.35">
      <c r="A7" s="21" t="s">
        <v>9</v>
      </c>
      <c r="B7" s="22">
        <v>650</v>
      </c>
      <c r="C7" s="257"/>
      <c r="E7" s="23"/>
      <c r="F7" s="24"/>
      <c r="G7" s="25"/>
      <c r="H7" s="26" t="s">
        <v>22</v>
      </c>
      <c r="I7" s="27"/>
      <c r="J7" s="19" t="s">
        <v>23</v>
      </c>
      <c r="K7" s="20">
        <v>1780</v>
      </c>
    </row>
    <row r="8" spans="1:11" ht="16.5" x14ac:dyDescent="0.35">
      <c r="A8" s="21" t="s">
        <v>10</v>
      </c>
      <c r="B8" s="22">
        <v>522</v>
      </c>
      <c r="C8" s="258" t="s">
        <v>38</v>
      </c>
      <c r="D8" s="259"/>
      <c r="E8" s="29"/>
      <c r="F8" s="24" t="s">
        <v>39</v>
      </c>
      <c r="G8" s="25">
        <v>200</v>
      </c>
      <c r="H8" s="30" t="s">
        <v>41</v>
      </c>
      <c r="I8" s="31">
        <v>0.32500000000000001</v>
      </c>
      <c r="J8" s="19" t="s">
        <v>24</v>
      </c>
      <c r="K8" s="20">
        <v>1250</v>
      </c>
    </row>
    <row r="9" spans="1:11" x14ac:dyDescent="0.35">
      <c r="A9" s="32" t="s">
        <v>11</v>
      </c>
      <c r="B9" s="33">
        <v>46</v>
      </c>
      <c r="C9" s="34"/>
      <c r="D9" s="35" t="s">
        <v>43</v>
      </c>
      <c r="E9" s="260">
        <f>(0.01*I8)*1000</f>
        <v>3.2500000000000004</v>
      </c>
      <c r="F9" s="37"/>
      <c r="G9" s="38"/>
      <c r="H9" s="39" t="s">
        <v>6</v>
      </c>
      <c r="I9" s="40"/>
      <c r="J9" s="37"/>
      <c r="K9" s="38"/>
    </row>
    <row r="10" spans="1:11" x14ac:dyDescent="0.35">
      <c r="A10" s="41"/>
      <c r="B10" s="42"/>
      <c r="C10" s="42"/>
      <c r="D10" s="42"/>
      <c r="E10" s="2"/>
      <c r="F10" s="43"/>
      <c r="G10" s="44"/>
      <c r="H10" s="39"/>
      <c r="I10" s="45"/>
      <c r="J10" s="46"/>
      <c r="K10" s="47"/>
    </row>
    <row r="11" spans="1:11" x14ac:dyDescent="0.35">
      <c r="A11" s="48" t="s">
        <v>2</v>
      </c>
      <c r="B11" s="49"/>
      <c r="C11" s="49"/>
      <c r="D11" s="49"/>
      <c r="E11" s="49"/>
      <c r="F11" s="49" t="s">
        <v>42</v>
      </c>
      <c r="G11" s="50"/>
      <c r="H11" s="50"/>
      <c r="I11" s="50"/>
      <c r="J11" s="49"/>
      <c r="K11" s="51"/>
    </row>
    <row r="12" spans="1:11" x14ac:dyDescent="0.35">
      <c r="A12" s="52" t="s">
        <v>44</v>
      </c>
      <c r="B12" s="53">
        <v>0</v>
      </c>
      <c r="C12" s="54">
        <v>1</v>
      </c>
      <c r="D12" s="53">
        <v>2</v>
      </c>
      <c r="E12" s="54">
        <v>3</v>
      </c>
      <c r="F12" s="53">
        <v>4</v>
      </c>
      <c r="G12" s="54">
        <v>5</v>
      </c>
      <c r="H12" s="53">
        <v>6</v>
      </c>
      <c r="I12" s="54">
        <v>7</v>
      </c>
      <c r="J12" s="53">
        <v>8</v>
      </c>
      <c r="K12" s="55">
        <v>9</v>
      </c>
    </row>
    <row r="13" spans="1:11" x14ac:dyDescent="0.35">
      <c r="A13" s="56">
        <v>0</v>
      </c>
      <c r="B13" s="57">
        <v>0</v>
      </c>
      <c r="C13" s="58">
        <v>0</v>
      </c>
      <c r="D13" s="57">
        <v>0</v>
      </c>
      <c r="E13" s="58">
        <v>0</v>
      </c>
      <c r="F13" s="57">
        <v>0</v>
      </c>
      <c r="G13" s="58">
        <v>0</v>
      </c>
      <c r="H13" s="57">
        <v>0</v>
      </c>
      <c r="I13" s="58">
        <v>0</v>
      </c>
      <c r="J13" s="57">
        <v>0</v>
      </c>
      <c r="K13" s="261">
        <v>0</v>
      </c>
    </row>
    <row r="14" spans="1:11" x14ac:dyDescent="0.35">
      <c r="A14" s="63">
        <v>10</v>
      </c>
      <c r="B14" s="262">
        <v>0</v>
      </c>
      <c r="C14" s="263">
        <v>0</v>
      </c>
      <c r="D14" s="262">
        <f t="shared" ref="D14:K29" si="0">((((($A14+D$12)/1000)^4)*$B$6)-(((($A14+D$12)/1000)^3)*$B$7)+(((($A14+D$12)/1000)^2)*$B$8)+((($A14+D$12)/1000)*$B$9)-$D$6)*3.6</f>
        <v>9.381278822400034E-2</v>
      </c>
      <c r="E14" s="263">
        <f t="shared" si="0"/>
        <v>0.305314765524</v>
      </c>
      <c r="F14" s="262">
        <f t="shared" si="0"/>
        <v>0.52039766534400023</v>
      </c>
      <c r="G14" s="263">
        <f t="shared" si="0"/>
        <v>0.73904825250000006</v>
      </c>
      <c r="H14" s="262">
        <f t="shared" si="0"/>
        <v>0.96125335142399992</v>
      </c>
      <c r="I14" s="263">
        <f t="shared" si="0"/>
        <v>1.1869998461640001</v>
      </c>
      <c r="J14" s="262">
        <f t="shared" si="0"/>
        <v>1.4162746803840001</v>
      </c>
      <c r="K14" s="264">
        <f t="shared" si="0"/>
        <v>1.6490648573640003</v>
      </c>
    </row>
    <row r="15" spans="1:11" x14ac:dyDescent="0.35">
      <c r="A15" s="63">
        <v>20</v>
      </c>
      <c r="B15" s="262">
        <f t="shared" ref="B15:K34" si="1">((((($A15+B$12)/1000)^4)*$B$6)-(((($A15+B$12)/1000)^3)*$B$7)+(((($A15+B$12)/1000)^2)*$B$8)+((($A15+B$12)/1000)*$B$9)-$D$6)*3.6</f>
        <v>1.8853574400000002</v>
      </c>
      <c r="C15" s="263">
        <f t="shared" si="1"/>
        <v>2.1251395508040005</v>
      </c>
      <c r="D15" s="262">
        <f t="shared" si="0"/>
        <v>2.3683983719040005</v>
      </c>
      <c r="E15" s="263">
        <f t="shared" si="0"/>
        <v>2.6151211450440002</v>
      </c>
      <c r="F15" s="262">
        <f t="shared" si="0"/>
        <v>2.8652951715840005</v>
      </c>
      <c r="G15" s="263">
        <f t="shared" si="0"/>
        <v>3.1189078125000003</v>
      </c>
      <c r="H15" s="262">
        <f t="shared" si="0"/>
        <v>3.3759464883839998</v>
      </c>
      <c r="I15" s="263">
        <f t="shared" si="0"/>
        <v>3.636398679444</v>
      </c>
      <c r="J15" s="262">
        <f t="shared" si="0"/>
        <v>3.9002519255040009</v>
      </c>
      <c r="K15" s="264">
        <f t="shared" si="0"/>
        <v>4.1674938260039998</v>
      </c>
    </row>
    <row r="16" spans="1:11" x14ac:dyDescent="0.35">
      <c r="A16" s="63">
        <v>30</v>
      </c>
      <c r="B16" s="262">
        <f t="shared" si="1"/>
        <v>4.4381120399999991</v>
      </c>
      <c r="C16" s="263">
        <f t="shared" si="1"/>
        <v>4.7120942861639996</v>
      </c>
      <c r="D16" s="262">
        <f t="shared" si="0"/>
        <v>4.9894283427840005</v>
      </c>
      <c r="E16" s="263">
        <f t="shared" si="0"/>
        <v>5.2701020477639995</v>
      </c>
      <c r="F16" s="262">
        <f t="shared" si="0"/>
        <v>5.5541032986240007</v>
      </c>
      <c r="G16" s="263">
        <f t="shared" si="0"/>
        <v>5.8414200524999993</v>
      </c>
      <c r="H16" s="262">
        <f t="shared" si="0"/>
        <v>6.1320403261439997</v>
      </c>
      <c r="I16" s="263">
        <f t="shared" si="0"/>
        <v>6.4259521959239994</v>
      </c>
      <c r="J16" s="262">
        <f t="shared" si="0"/>
        <v>6.7231437978239992</v>
      </c>
      <c r="K16" s="264">
        <f t="shared" si="0"/>
        <v>7.0236033274440004</v>
      </c>
    </row>
    <row r="17" spans="1:11" x14ac:dyDescent="0.35">
      <c r="A17" s="63">
        <v>40</v>
      </c>
      <c r="B17" s="262">
        <f t="shared" si="1"/>
        <v>7.3273190399999999</v>
      </c>
      <c r="C17" s="263">
        <f t="shared" si="1"/>
        <v>7.634279250324</v>
      </c>
      <c r="D17" s="262">
        <f t="shared" si="0"/>
        <v>7.9444723328640015</v>
      </c>
      <c r="E17" s="263">
        <f t="shared" si="0"/>
        <v>8.2578867216839988</v>
      </c>
      <c r="F17" s="262">
        <f t="shared" si="0"/>
        <v>8.5745109104640012</v>
      </c>
      <c r="G17" s="263">
        <f t="shared" si="0"/>
        <v>8.8943334524999997</v>
      </c>
      <c r="H17" s="262">
        <f t="shared" si="0"/>
        <v>9.2173429607040003</v>
      </c>
      <c r="I17" s="263">
        <f t="shared" si="0"/>
        <v>9.5435281076040006</v>
      </c>
      <c r="J17" s="262">
        <f t="shared" si="0"/>
        <v>9.8728776253439996</v>
      </c>
      <c r="K17" s="264">
        <f t="shared" si="0"/>
        <v>10.205380305684001</v>
      </c>
    </row>
    <row r="18" spans="1:11" x14ac:dyDescent="0.35">
      <c r="A18" s="67">
        <v>50</v>
      </c>
      <c r="B18" s="68">
        <f t="shared" si="1"/>
        <v>10.541025000000001</v>
      </c>
      <c r="C18" s="69">
        <f t="shared" si="1"/>
        <v>10.879800619283998</v>
      </c>
      <c r="D18" s="68">
        <f t="shared" si="0"/>
        <v>11.221696134144</v>
      </c>
      <c r="E18" s="69">
        <f t="shared" si="0"/>
        <v>11.566700574803999</v>
      </c>
      <c r="F18" s="68">
        <f t="shared" si="0"/>
        <v>11.914803031104</v>
      </c>
      <c r="G18" s="69">
        <f t="shared" si="0"/>
        <v>12.2659926525</v>
      </c>
      <c r="H18" s="68">
        <f t="shared" si="0"/>
        <v>12.620258648064002</v>
      </c>
      <c r="I18" s="69">
        <f t="shared" si="0"/>
        <v>12.977590286484</v>
      </c>
      <c r="J18" s="68">
        <f t="shared" si="0"/>
        <v>13.337976896063999</v>
      </c>
      <c r="K18" s="88">
        <f t="shared" si="0"/>
        <v>13.701407864723999</v>
      </c>
    </row>
    <row r="19" spans="1:11" x14ac:dyDescent="0.35">
      <c r="A19" s="56">
        <v>60</v>
      </c>
      <c r="B19" s="61">
        <f t="shared" si="1"/>
        <v>14.067872639999999</v>
      </c>
      <c r="C19" s="89">
        <f t="shared" si="1"/>
        <v>14.437360729044002</v>
      </c>
      <c r="D19" s="61">
        <f t="shared" si="0"/>
        <v>14.809861698624001</v>
      </c>
      <c r="E19" s="89">
        <f t="shared" si="0"/>
        <v>15.185365175124003</v>
      </c>
      <c r="F19" s="61">
        <f t="shared" si="0"/>
        <v>15.563860844544001</v>
      </c>
      <c r="G19" s="89">
        <f t="shared" si="0"/>
        <v>15.945338452500005</v>
      </c>
      <c r="H19" s="61">
        <f t="shared" si="0"/>
        <v>16.329787804224001</v>
      </c>
      <c r="I19" s="89">
        <f t="shared" si="0"/>
        <v>16.717198764564003</v>
      </c>
      <c r="J19" s="61">
        <f t="shared" si="0"/>
        <v>17.107561257984003</v>
      </c>
      <c r="K19" s="62">
        <f t="shared" si="0"/>
        <v>17.500865268564006</v>
      </c>
    </row>
    <row r="20" spans="1:11" x14ac:dyDescent="0.35">
      <c r="A20" s="63">
        <v>70</v>
      </c>
      <c r="B20" s="64">
        <f t="shared" si="1"/>
        <v>17.897100840000004</v>
      </c>
      <c r="C20" s="65">
        <f t="shared" si="1"/>
        <v>18.296258075604001</v>
      </c>
      <c r="D20" s="64">
        <f t="shared" si="0"/>
        <v>18.698327138303998</v>
      </c>
      <c r="E20" s="65">
        <f t="shared" si="0"/>
        <v>19.103298250643999</v>
      </c>
      <c r="F20" s="64">
        <f t="shared" si="0"/>
        <v>19.511161694783997</v>
      </c>
      <c r="G20" s="65">
        <f t="shared" si="0"/>
        <v>19.921907812499999</v>
      </c>
      <c r="H20" s="64">
        <f t="shared" si="0"/>
        <v>20.335527005184002</v>
      </c>
      <c r="I20" s="65">
        <f t="shared" si="0"/>
        <v>20.752009733844002</v>
      </c>
      <c r="J20" s="64">
        <f t="shared" si="0"/>
        <v>21.171346519104002</v>
      </c>
      <c r="K20" s="66">
        <f t="shared" si="0"/>
        <v>21.593527941204002</v>
      </c>
    </row>
    <row r="21" spans="1:11" x14ac:dyDescent="0.35">
      <c r="A21" s="63">
        <v>80</v>
      </c>
      <c r="B21" s="64">
        <f t="shared" si="1"/>
        <v>22.018544640000002</v>
      </c>
      <c r="C21" s="65">
        <f t="shared" si="1"/>
        <v>22.446387314964003</v>
      </c>
      <c r="D21" s="64">
        <f t="shared" si="0"/>
        <v>22.877046725184002</v>
      </c>
      <c r="E21" s="65">
        <f t="shared" si="0"/>
        <v>23.310513689364004</v>
      </c>
      <c r="F21" s="64">
        <f t="shared" si="0"/>
        <v>23.746779085824006</v>
      </c>
      <c r="G21" s="65">
        <f t="shared" si="0"/>
        <v>24.185833852500004</v>
      </c>
      <c r="H21" s="64">
        <f t="shared" si="0"/>
        <v>24.627668986943998</v>
      </c>
      <c r="I21" s="65">
        <f t="shared" si="0"/>
        <v>25.072275546323997</v>
      </c>
      <c r="J21" s="64">
        <f t="shared" si="0"/>
        <v>25.519644647424002</v>
      </c>
      <c r="K21" s="66">
        <f t="shared" si="0"/>
        <v>25.969767466643997</v>
      </c>
    </row>
    <row r="22" spans="1:11" x14ac:dyDescent="0.35">
      <c r="A22" s="63">
        <v>90</v>
      </c>
      <c r="B22" s="64">
        <f t="shared" si="1"/>
        <v>26.422635240000002</v>
      </c>
      <c r="C22" s="65">
        <f t="shared" si="1"/>
        <v>26.878239263124001</v>
      </c>
      <c r="D22" s="64">
        <f t="shared" si="0"/>
        <v>27.336570891264</v>
      </c>
      <c r="E22" s="65">
        <f t="shared" si="0"/>
        <v>27.797621539284002</v>
      </c>
      <c r="F22" s="64">
        <f t="shared" si="0"/>
        <v>28.261382681663999</v>
      </c>
      <c r="G22" s="65">
        <f t="shared" si="0"/>
        <v>28.727845852500003</v>
      </c>
      <c r="H22" s="64">
        <f t="shared" si="0"/>
        <v>29.197002645504003</v>
      </c>
      <c r="I22" s="65">
        <f t="shared" si="0"/>
        <v>29.668844714004003</v>
      </c>
      <c r="J22" s="64">
        <f t="shared" si="0"/>
        <v>30.143363770943999</v>
      </c>
      <c r="K22" s="66">
        <f t="shared" si="0"/>
        <v>30.620551588884005</v>
      </c>
    </row>
    <row r="23" spans="1:11" x14ac:dyDescent="0.35">
      <c r="A23" s="67">
        <v>100</v>
      </c>
      <c r="B23" s="68">
        <f t="shared" si="1"/>
        <v>31.100400000000004</v>
      </c>
      <c r="C23" s="69">
        <f t="shared" si="1"/>
        <v>31.582900896084006</v>
      </c>
      <c r="D23" s="68">
        <f t="shared" si="0"/>
        <v>32.068046228543992</v>
      </c>
      <c r="E23" s="69">
        <f t="shared" si="0"/>
        <v>32.555828008403999</v>
      </c>
      <c r="F23" s="68">
        <f t="shared" si="0"/>
        <v>33.046238306303998</v>
      </c>
      <c r="G23" s="69">
        <f t="shared" si="0"/>
        <v>33.539269252499999</v>
      </c>
      <c r="H23" s="68">
        <f t="shared" si="0"/>
        <v>34.034913036863998</v>
      </c>
      <c r="I23" s="69">
        <f t="shared" si="0"/>
        <v>34.533161908884004</v>
      </c>
      <c r="J23" s="68">
        <f t="shared" si="0"/>
        <v>35.034008177663999</v>
      </c>
      <c r="K23" s="88">
        <f t="shared" si="0"/>
        <v>35.537444211924004</v>
      </c>
    </row>
    <row r="24" spans="1:11" x14ac:dyDescent="0.35">
      <c r="A24" s="56">
        <v>110</v>
      </c>
      <c r="B24" s="61">
        <f t="shared" si="1"/>
        <v>36.043462440000006</v>
      </c>
      <c r="C24" s="89">
        <f t="shared" si="1"/>
        <v>36.552055349844004</v>
      </c>
      <c r="D24" s="61">
        <f t="shared" si="0"/>
        <v>37.063215489024003</v>
      </c>
      <c r="E24" s="89">
        <f t="shared" si="0"/>
        <v>37.576935464724002</v>
      </c>
      <c r="F24" s="61">
        <f t="shared" si="0"/>
        <v>38.093207943744005</v>
      </c>
      <c r="G24" s="89">
        <f t="shared" si="0"/>
        <v>38.612025652500002</v>
      </c>
      <c r="H24" s="61">
        <f t="shared" si="0"/>
        <v>39.133381377024001</v>
      </c>
      <c r="I24" s="89">
        <f t="shared" si="0"/>
        <v>39.657267962964006</v>
      </c>
      <c r="J24" s="61">
        <f t="shared" si="0"/>
        <v>40.183678315583997</v>
      </c>
      <c r="K24" s="62">
        <f t="shared" si="0"/>
        <v>40.712605399764001</v>
      </c>
    </row>
    <row r="25" spans="1:11" x14ac:dyDescent="0.35">
      <c r="A25" s="63">
        <v>120</v>
      </c>
      <c r="B25" s="64">
        <f t="shared" si="1"/>
        <v>41.244042239999999</v>
      </c>
      <c r="C25" s="65">
        <f t="shared" si="1"/>
        <v>41.777981920404002</v>
      </c>
      <c r="D25" s="64">
        <f t="shared" si="0"/>
        <v>42.314417584704003</v>
      </c>
      <c r="E25" s="65">
        <f t="shared" si="0"/>
        <v>42.853342436243999</v>
      </c>
      <c r="F25" s="64">
        <f t="shared" si="0"/>
        <v>43.394749737983993</v>
      </c>
      <c r="G25" s="65">
        <f t="shared" si="0"/>
        <v>43.938632812500003</v>
      </c>
      <c r="H25" s="64">
        <f t="shared" si="0"/>
        <v>44.484985041984011</v>
      </c>
      <c r="I25" s="65">
        <f t="shared" si="0"/>
        <v>45.033799868244003</v>
      </c>
      <c r="J25" s="64">
        <f t="shared" si="0"/>
        <v>45.585070792704002</v>
      </c>
      <c r="K25" s="66">
        <f t="shared" si="0"/>
        <v>46.138791376404008</v>
      </c>
    </row>
    <row r="26" spans="1:11" x14ac:dyDescent="0.35">
      <c r="A26" s="63">
        <v>130</v>
      </c>
      <c r="B26" s="64">
        <f t="shared" si="1"/>
        <v>46.694955240000006</v>
      </c>
      <c r="C26" s="65">
        <f t="shared" si="1"/>
        <v>47.253556063764009</v>
      </c>
      <c r="D26" s="64">
        <f t="shared" si="0"/>
        <v>47.814587587584001</v>
      </c>
      <c r="E26" s="65">
        <f t="shared" si="0"/>
        <v>48.378043610964006</v>
      </c>
      <c r="F26" s="64">
        <f t="shared" si="0"/>
        <v>48.943917993024016</v>
      </c>
      <c r="G26" s="65">
        <f t="shared" si="0"/>
        <v>49.512204652500003</v>
      </c>
      <c r="H26" s="64">
        <f t="shared" si="0"/>
        <v>50.082897567744006</v>
      </c>
      <c r="I26" s="65">
        <f t="shared" si="0"/>
        <v>50.655990776724018</v>
      </c>
      <c r="J26" s="64">
        <f t="shared" si="0"/>
        <v>51.231478377024011</v>
      </c>
      <c r="K26" s="66">
        <f t="shared" si="0"/>
        <v>51.809354525844007</v>
      </c>
    </row>
    <row r="27" spans="1:11" x14ac:dyDescent="0.35">
      <c r="A27" s="63">
        <v>140</v>
      </c>
      <c r="B27" s="64">
        <f t="shared" si="1"/>
        <v>52.389613440000005</v>
      </c>
      <c r="C27" s="65">
        <f t="shared" si="1"/>
        <v>52.972249395923996</v>
      </c>
      <c r="D27" s="64">
        <f t="shared" si="0"/>
        <v>53.55725672966399</v>
      </c>
      <c r="E27" s="65">
        <f t="shared" si="0"/>
        <v>54.144629836883986</v>
      </c>
      <c r="F27" s="64">
        <f t="shared" si="0"/>
        <v>54.734363172863993</v>
      </c>
      <c r="G27" s="65">
        <f t="shared" si="0"/>
        <v>55.326451252500007</v>
      </c>
      <c r="H27" s="64">
        <f t="shared" si="0"/>
        <v>55.920888650304001</v>
      </c>
      <c r="I27" s="65">
        <f t="shared" si="0"/>
        <v>56.517670000403989</v>
      </c>
      <c r="J27" s="64">
        <f t="shared" si="0"/>
        <v>57.116789996543993</v>
      </c>
      <c r="K27" s="66">
        <f t="shared" si="0"/>
        <v>57.718243392083984</v>
      </c>
    </row>
    <row r="28" spans="1:11" x14ac:dyDescent="0.35">
      <c r="A28" s="67">
        <v>150</v>
      </c>
      <c r="B28" s="64">
        <f t="shared" si="1"/>
        <v>58.322024999999989</v>
      </c>
      <c r="C28" s="69">
        <f t="shared" si="1"/>
        <v>58.928129692883992</v>
      </c>
      <c r="D28" s="68">
        <f t="shared" si="0"/>
        <v>59.53655240294399</v>
      </c>
      <c r="E28" s="69">
        <f t="shared" si="0"/>
        <v>60.147288122003992</v>
      </c>
      <c r="F28" s="68">
        <f t="shared" si="0"/>
        <v>60.760331901503996</v>
      </c>
      <c r="G28" s="69">
        <f t="shared" si="0"/>
        <v>61.375678852500002</v>
      </c>
      <c r="H28" s="68">
        <f t="shared" si="0"/>
        <v>61.993324145663998</v>
      </c>
      <c r="I28" s="69">
        <f t="shared" si="0"/>
        <v>62.613263011283991</v>
      </c>
      <c r="J28" s="68">
        <f t="shared" si="0"/>
        <v>63.235490739263994</v>
      </c>
      <c r="K28" s="88">
        <f t="shared" si="0"/>
        <v>63.860002679124001</v>
      </c>
    </row>
    <row r="29" spans="1:11" x14ac:dyDescent="0.35">
      <c r="A29" s="56">
        <v>160</v>
      </c>
      <c r="B29" s="61">
        <f t="shared" si="1"/>
        <v>64.486794239999995</v>
      </c>
      <c r="C29" s="89">
        <f t="shared" si="1"/>
        <v>65.115860890643987</v>
      </c>
      <c r="D29" s="61">
        <f t="shared" si="0"/>
        <v>65.747198159423988</v>
      </c>
      <c r="E29" s="89">
        <f t="shared" si="0"/>
        <v>66.380801634324001</v>
      </c>
      <c r="F29" s="61">
        <f t="shared" si="0"/>
        <v>67.016666962944001</v>
      </c>
      <c r="G29" s="89">
        <f t="shared" si="0"/>
        <v>67.654789852500002</v>
      </c>
      <c r="H29" s="61">
        <f t="shared" si="0"/>
        <v>68.295166069824006</v>
      </c>
      <c r="I29" s="89">
        <f t="shared" si="0"/>
        <v>68.937791441363999</v>
      </c>
      <c r="J29" s="61">
        <f t="shared" si="0"/>
        <v>69.582661853183993</v>
      </c>
      <c r="K29" s="62">
        <f t="shared" si="0"/>
        <v>70.229773250964001</v>
      </c>
    </row>
    <row r="30" spans="1:11" x14ac:dyDescent="0.35">
      <c r="A30" s="63">
        <v>170</v>
      </c>
      <c r="B30" s="64">
        <f t="shared" si="1"/>
        <v>70.879121640000008</v>
      </c>
      <c r="C30" s="65">
        <f t="shared" si="1"/>
        <v>71.53070308520401</v>
      </c>
      <c r="D30" s="64">
        <f t="shared" si="1"/>
        <v>72.184513711103989</v>
      </c>
      <c r="E30" s="65">
        <f t="shared" si="1"/>
        <v>72.840549701843983</v>
      </c>
      <c r="F30" s="64">
        <f t="shared" si="1"/>
        <v>73.498807301184002</v>
      </c>
      <c r="G30" s="65">
        <f t="shared" si="1"/>
        <v>74.159282812499995</v>
      </c>
      <c r="H30" s="64">
        <f t="shared" si="1"/>
        <v>74.821972598784001</v>
      </c>
      <c r="I30" s="65">
        <f t="shared" si="1"/>
        <v>75.486873082643982</v>
      </c>
      <c r="J30" s="64">
        <f t="shared" si="1"/>
        <v>76.153980746303986</v>
      </c>
      <c r="K30" s="66">
        <f t="shared" si="1"/>
        <v>76.823292131604006</v>
      </c>
    </row>
    <row r="31" spans="1:11" x14ac:dyDescent="0.35">
      <c r="A31" s="63">
        <v>180</v>
      </c>
      <c r="B31" s="64">
        <f t="shared" si="1"/>
        <v>77.494803840000003</v>
      </c>
      <c r="C31" s="65">
        <f t="shared" si="1"/>
        <v>78.168512532563994</v>
      </c>
      <c r="D31" s="64">
        <f t="shared" si="1"/>
        <v>78.844414929983998</v>
      </c>
      <c r="E31" s="65">
        <f t="shared" si="1"/>
        <v>79.522507812564001</v>
      </c>
      <c r="F31" s="64">
        <f t="shared" si="1"/>
        <v>80.202788020223991</v>
      </c>
      <c r="G31" s="65">
        <f t="shared" si="1"/>
        <v>80.885252452499998</v>
      </c>
      <c r="H31" s="64">
        <f t="shared" si="1"/>
        <v>81.569898068544006</v>
      </c>
      <c r="I31" s="65">
        <f t="shared" si="1"/>
        <v>82.256721887124002</v>
      </c>
      <c r="J31" s="64">
        <f t="shared" si="1"/>
        <v>82.945720986623996</v>
      </c>
      <c r="K31" s="66">
        <f t="shared" si="1"/>
        <v>83.636892505043988</v>
      </c>
    </row>
    <row r="32" spans="1:11" x14ac:dyDescent="0.35">
      <c r="A32" s="63">
        <v>190</v>
      </c>
      <c r="B32" s="64">
        <f t="shared" si="1"/>
        <v>84.330233640000003</v>
      </c>
      <c r="C32" s="65">
        <f t="shared" si="1"/>
        <v>85.025741648723979</v>
      </c>
      <c r="D32" s="64">
        <f t="shared" si="1"/>
        <v>85.723413848063998</v>
      </c>
      <c r="E32" s="65">
        <f t="shared" si="1"/>
        <v>86.423247614483998</v>
      </c>
      <c r="F32" s="64">
        <f t="shared" si="1"/>
        <v>87.125240384063986</v>
      </c>
      <c r="G32" s="65">
        <f t="shared" si="1"/>
        <v>87.829389652500012</v>
      </c>
      <c r="H32" s="64">
        <f t="shared" si="1"/>
        <v>88.535692975103998</v>
      </c>
      <c r="I32" s="65">
        <f t="shared" si="1"/>
        <v>89.244147966804007</v>
      </c>
      <c r="J32" s="64">
        <f t="shared" si="1"/>
        <v>89.954752302144016</v>
      </c>
      <c r="K32" s="66">
        <f t="shared" si="1"/>
        <v>90.667503715283999</v>
      </c>
    </row>
    <row r="33" spans="1:11" x14ac:dyDescent="0.35">
      <c r="A33" s="67">
        <v>200</v>
      </c>
      <c r="B33" s="68">
        <f t="shared" si="1"/>
        <v>91.382400000000004</v>
      </c>
      <c r="C33" s="69">
        <f t="shared" si="1"/>
        <v>92.099439009684005</v>
      </c>
      <c r="D33" s="68">
        <f t="shared" si="1"/>
        <v>92.818618657344018</v>
      </c>
      <c r="E33" s="69">
        <f t="shared" si="1"/>
        <v>93.539936915603988</v>
      </c>
      <c r="F33" s="68">
        <f t="shared" si="1"/>
        <v>94.263391816704001</v>
      </c>
      <c r="G33" s="69">
        <f t="shared" si="1"/>
        <v>94.988981452499985</v>
      </c>
      <c r="H33" s="68">
        <f t="shared" si="1"/>
        <v>95.716703974463996</v>
      </c>
      <c r="I33" s="69">
        <f t="shared" si="1"/>
        <v>96.446557593684005</v>
      </c>
      <c r="J33" s="68">
        <f t="shared" si="1"/>
        <v>97.178540580863995</v>
      </c>
      <c r="K33" s="88">
        <f t="shared" si="1"/>
        <v>97.912651266324005</v>
      </c>
    </row>
    <row r="34" spans="1:11" x14ac:dyDescent="0.35">
      <c r="A34" s="56">
        <v>210</v>
      </c>
      <c r="B34" s="61">
        <f t="shared" si="1"/>
        <v>98.648888039999989</v>
      </c>
      <c r="C34" s="89">
        <f t="shared" si="1"/>
        <v>99.387249351443984</v>
      </c>
      <c r="D34" s="61">
        <f t="shared" si="1"/>
        <v>100.12773370982399</v>
      </c>
      <c r="E34" s="89">
        <f t="shared" si="1"/>
        <v>100.870339683924</v>
      </c>
      <c r="F34" s="61">
        <f t="shared" si="1"/>
        <v>101.615065902144</v>
      </c>
      <c r="G34" s="89">
        <f t="shared" si="1"/>
        <v>102.36191105249999</v>
      </c>
      <c r="H34" s="61">
        <f t="shared" si="1"/>
        <v>103.11087388262399</v>
      </c>
      <c r="I34" s="89">
        <f t="shared" si="1"/>
        <v>103.86195319976399</v>
      </c>
      <c r="J34" s="61">
        <f t="shared" si="1"/>
        <v>104.615147870784</v>
      </c>
      <c r="K34" s="62">
        <f t="shared" si="1"/>
        <v>105.370456822164</v>
      </c>
    </row>
    <row r="35" spans="1:11" x14ac:dyDescent="0.35">
      <c r="A35" s="63">
        <v>220</v>
      </c>
      <c r="B35" s="64">
        <f t="shared" ref="B35:K50" si="2">((((($A35+B$12)/1000)^4)*$B$6)-(((($A35+B$12)/1000)^3)*$B$7)+(((($A35+B$12)/1000)^2)*$B$8)+((($A35+B$12)/1000)*$B$9)-$D$6)*3.6</f>
        <v>106.12787903999998</v>
      </c>
      <c r="C35" s="65">
        <f t="shared" si="2"/>
        <v>106.88741357000401</v>
      </c>
      <c r="D35" s="64">
        <f t="shared" si="2"/>
        <v>107.649059517504</v>
      </c>
      <c r="E35" s="65">
        <f t="shared" si="2"/>
        <v>108.412816047444</v>
      </c>
      <c r="F35" s="64">
        <f t="shared" si="2"/>
        <v>109.17868238438402</v>
      </c>
      <c r="G35" s="65">
        <f t="shared" si="2"/>
        <v>109.94665781250001</v>
      </c>
      <c r="H35" s="64">
        <f t="shared" si="2"/>
        <v>110.716741675584</v>
      </c>
      <c r="I35" s="65">
        <f t="shared" si="2"/>
        <v>111.48893337704401</v>
      </c>
      <c r="J35" s="64">
        <f t="shared" si="2"/>
        <v>112.263232379904</v>
      </c>
      <c r="K35" s="66">
        <f t="shared" si="2"/>
        <v>113.039638206804</v>
      </c>
    </row>
    <row r="36" spans="1:11" x14ac:dyDescent="0.35">
      <c r="A36" s="63">
        <v>230</v>
      </c>
      <c r="B36" s="64">
        <f t="shared" si="2"/>
        <v>113.81815043999998</v>
      </c>
      <c r="C36" s="65">
        <f t="shared" si="2"/>
        <v>114.598768721364</v>
      </c>
      <c r="D36" s="64">
        <f t="shared" si="2"/>
        <v>115.38149275238398</v>
      </c>
      <c r="E36" s="65">
        <f t="shared" si="2"/>
        <v>116.16632229416399</v>
      </c>
      <c r="F36" s="64">
        <f t="shared" si="2"/>
        <v>116.95325716742401</v>
      </c>
      <c r="G36" s="65">
        <f t="shared" si="2"/>
        <v>117.74229725249998</v>
      </c>
      <c r="H36" s="64">
        <f t="shared" si="2"/>
        <v>118.533442489344</v>
      </c>
      <c r="I36" s="65">
        <f t="shared" si="2"/>
        <v>119.32669287752398</v>
      </c>
      <c r="J36" s="64">
        <f t="shared" si="2"/>
        <v>120.12204847622401</v>
      </c>
      <c r="K36" s="66">
        <f t="shared" si="2"/>
        <v>120.91950940424401</v>
      </c>
    </row>
    <row r="37" spans="1:11" x14ac:dyDescent="0.35">
      <c r="A37" s="63">
        <v>240</v>
      </c>
      <c r="B37" s="64">
        <f t="shared" si="2"/>
        <v>121.71907583999999</v>
      </c>
      <c r="C37" s="65">
        <f t="shared" si="2"/>
        <v>122.52074802152399</v>
      </c>
      <c r="D37" s="64">
        <f t="shared" si="2"/>
        <v>123.32452624646399</v>
      </c>
      <c r="E37" s="65">
        <f t="shared" si="2"/>
        <v>124.13041087208397</v>
      </c>
      <c r="F37" s="64">
        <f t="shared" si="2"/>
        <v>124.938402315264</v>
      </c>
      <c r="G37" s="65">
        <f t="shared" si="2"/>
        <v>125.74850105249998</v>
      </c>
      <c r="H37" s="64">
        <f t="shared" si="2"/>
        <v>126.56070761990398</v>
      </c>
      <c r="I37" s="65">
        <f t="shared" si="2"/>
        <v>127.37502261320401</v>
      </c>
      <c r="J37" s="64">
        <f t="shared" si="2"/>
        <v>128.19144668774399</v>
      </c>
      <c r="K37" s="66">
        <f t="shared" si="2"/>
        <v>129.00998055848399</v>
      </c>
    </row>
    <row r="38" spans="1:11" x14ac:dyDescent="0.35">
      <c r="A38" s="67">
        <v>250</v>
      </c>
      <c r="B38" s="68">
        <f t="shared" si="2"/>
        <v>129.830625</v>
      </c>
      <c r="C38" s="69">
        <f t="shared" si="2"/>
        <v>130.653380846484</v>
      </c>
      <c r="D38" s="68">
        <f t="shared" si="2"/>
        <v>131.47824899174401</v>
      </c>
      <c r="E38" s="69">
        <f t="shared" si="2"/>
        <v>132.30523038920398</v>
      </c>
      <c r="F38" s="68">
        <f t="shared" si="2"/>
        <v>133.134326051904</v>
      </c>
      <c r="G38" s="69">
        <f t="shared" si="2"/>
        <v>133.9655370525</v>
      </c>
      <c r="H38" s="68">
        <f t="shared" si="2"/>
        <v>134.798864523264</v>
      </c>
      <c r="I38" s="69">
        <f t="shared" si="2"/>
        <v>135.63430965608401</v>
      </c>
      <c r="J38" s="68">
        <f t="shared" si="2"/>
        <v>136.47187370246402</v>
      </c>
      <c r="K38" s="88">
        <f t="shared" si="2"/>
        <v>137.311557973524</v>
      </c>
    </row>
    <row r="39" spans="1:11" x14ac:dyDescent="0.35">
      <c r="A39" s="56">
        <v>260</v>
      </c>
      <c r="B39" s="61">
        <f t="shared" si="2"/>
        <v>138.15336384000003</v>
      </c>
      <c r="C39" s="89">
        <f t="shared" si="2"/>
        <v>138.99729273224401</v>
      </c>
      <c r="D39" s="61">
        <f t="shared" si="2"/>
        <v>139.84334614022401</v>
      </c>
      <c r="E39" s="89">
        <f t="shared" si="2"/>
        <v>140.69152561352399</v>
      </c>
      <c r="F39" s="61">
        <f t="shared" si="2"/>
        <v>141.54183276134401</v>
      </c>
      <c r="G39" s="89">
        <f t="shared" si="2"/>
        <v>142.39426925250001</v>
      </c>
      <c r="H39" s="61">
        <f t="shared" si="2"/>
        <v>143.24883681542403</v>
      </c>
      <c r="I39" s="89">
        <f t="shared" si="2"/>
        <v>144.105537238164</v>
      </c>
      <c r="J39" s="61">
        <f t="shared" si="2"/>
        <v>144.96437236838403</v>
      </c>
      <c r="K39" s="62">
        <f t="shared" si="2"/>
        <v>145.825344113364</v>
      </c>
    </row>
    <row r="40" spans="1:11" x14ac:dyDescent="0.35">
      <c r="A40" s="63">
        <v>270</v>
      </c>
      <c r="B40" s="64">
        <f t="shared" si="2"/>
        <v>146.68845444000002</v>
      </c>
      <c r="C40" s="65">
        <f t="shared" si="2"/>
        <v>147.55370537480397</v>
      </c>
      <c r="D40" s="64">
        <f t="shared" si="2"/>
        <v>148.421099003904</v>
      </c>
      <c r="E40" s="65">
        <f t="shared" si="2"/>
        <v>149.290637473044</v>
      </c>
      <c r="F40" s="64">
        <f t="shared" si="2"/>
        <v>150.16232298758402</v>
      </c>
      <c r="G40" s="65">
        <f t="shared" si="2"/>
        <v>151.03615781249999</v>
      </c>
      <c r="H40" s="64">
        <f t="shared" si="2"/>
        <v>151.91214427238404</v>
      </c>
      <c r="I40" s="65">
        <f t="shared" si="2"/>
        <v>152.79028475144403</v>
      </c>
      <c r="J40" s="64">
        <f t="shared" si="2"/>
        <v>153.67058169350403</v>
      </c>
      <c r="K40" s="66">
        <f t="shared" si="2"/>
        <v>154.55303760200405</v>
      </c>
    </row>
    <row r="41" spans="1:11" x14ac:dyDescent="0.35">
      <c r="A41" s="63">
        <v>280</v>
      </c>
      <c r="B41" s="64">
        <f t="shared" si="2"/>
        <v>155.43765504000001</v>
      </c>
      <c r="C41" s="65">
        <f t="shared" si="2"/>
        <v>156.32443663016403</v>
      </c>
      <c r="D41" s="64">
        <f t="shared" si="2"/>
        <v>157.213385054784</v>
      </c>
      <c r="E41" s="65">
        <f t="shared" si="2"/>
        <v>158.10450305576398</v>
      </c>
      <c r="F41" s="64">
        <f t="shared" si="2"/>
        <v>158.99779343462399</v>
      </c>
      <c r="G41" s="65">
        <f t="shared" si="2"/>
        <v>159.89325905249999</v>
      </c>
      <c r="H41" s="64">
        <f t="shared" si="2"/>
        <v>160.79090283014398</v>
      </c>
      <c r="I41" s="65">
        <f t="shared" si="2"/>
        <v>161.69072774792397</v>
      </c>
      <c r="J41" s="64">
        <f t="shared" si="2"/>
        <v>162.59273684582399</v>
      </c>
      <c r="K41" s="66">
        <f t="shared" si="2"/>
        <v>163.49693322344396</v>
      </c>
    </row>
    <row r="42" spans="1:11" x14ac:dyDescent="0.35">
      <c r="A42" s="63">
        <v>290</v>
      </c>
      <c r="B42" s="64">
        <f t="shared" si="2"/>
        <v>164.40332004000001</v>
      </c>
      <c r="C42" s="65">
        <f t="shared" si="2"/>
        <v>165.31190051432398</v>
      </c>
      <c r="D42" s="64">
        <f t="shared" si="2"/>
        <v>166.222677924864</v>
      </c>
      <c r="E42" s="65">
        <f t="shared" si="2"/>
        <v>167.13565560968402</v>
      </c>
      <c r="F42" s="64">
        <f t="shared" si="2"/>
        <v>168.05083696646398</v>
      </c>
      <c r="G42" s="65">
        <f t="shared" si="2"/>
        <v>168.96822545249998</v>
      </c>
      <c r="H42" s="64">
        <f t="shared" si="2"/>
        <v>169.88782458470396</v>
      </c>
      <c r="I42" s="65">
        <f t="shared" si="2"/>
        <v>170.80963793960399</v>
      </c>
      <c r="J42" s="64">
        <f t="shared" si="2"/>
        <v>171.73366915334398</v>
      </c>
      <c r="K42" s="66">
        <f t="shared" si="2"/>
        <v>172.65992192168397</v>
      </c>
    </row>
    <row r="43" spans="1:11" x14ac:dyDescent="0.35">
      <c r="A43" s="67">
        <v>300</v>
      </c>
      <c r="B43" s="68">
        <f t="shared" si="2"/>
        <v>173.58839999999995</v>
      </c>
      <c r="C43" s="69">
        <f t="shared" si="2"/>
        <v>174.51910720328397</v>
      </c>
      <c r="D43" s="68">
        <f t="shared" si="2"/>
        <v>175.452047406144</v>
      </c>
      <c r="E43" s="69">
        <f t="shared" si="2"/>
        <v>176.38722454280398</v>
      </c>
      <c r="F43" s="68">
        <f t="shared" si="2"/>
        <v>177.32464260710401</v>
      </c>
      <c r="G43" s="69">
        <f t="shared" si="2"/>
        <v>178.26430565250001</v>
      </c>
      <c r="H43" s="68">
        <f t="shared" si="2"/>
        <v>179.206217792064</v>
      </c>
      <c r="I43" s="69">
        <f t="shared" si="2"/>
        <v>180.15038319848398</v>
      </c>
      <c r="J43" s="68">
        <f t="shared" si="2"/>
        <v>181.09680610406397</v>
      </c>
      <c r="K43" s="88">
        <f t="shared" si="2"/>
        <v>182.045490800724</v>
      </c>
    </row>
    <row r="44" spans="1:11" x14ac:dyDescent="0.35">
      <c r="A44" s="56">
        <v>310</v>
      </c>
      <c r="B44" s="61">
        <f t="shared" si="2"/>
        <v>182.99644164</v>
      </c>
      <c r="C44" s="89">
        <f t="shared" si="2"/>
        <v>183.949663033044</v>
      </c>
      <c r="D44" s="61">
        <f t="shared" si="2"/>
        <v>184.90515945062401</v>
      </c>
      <c r="E44" s="89">
        <f t="shared" si="2"/>
        <v>185.86293542312401</v>
      </c>
      <c r="F44" s="61">
        <f t="shared" si="2"/>
        <v>186.82299554054399</v>
      </c>
      <c r="G44" s="89">
        <f t="shared" si="2"/>
        <v>187.78534445250003</v>
      </c>
      <c r="H44" s="61">
        <f t="shared" si="2"/>
        <v>188.749986868224</v>
      </c>
      <c r="I44" s="89">
        <f t="shared" si="2"/>
        <v>189.716927556564</v>
      </c>
      <c r="J44" s="61">
        <f t="shared" si="2"/>
        <v>190.68617134598401</v>
      </c>
      <c r="K44" s="62">
        <f t="shared" si="2"/>
        <v>191.657723124564</v>
      </c>
    </row>
    <row r="45" spans="1:11" x14ac:dyDescent="0.35">
      <c r="A45" s="63">
        <v>320</v>
      </c>
      <c r="B45" s="64">
        <f t="shared" si="2"/>
        <v>192.63158784000001</v>
      </c>
      <c r="C45" s="65">
        <f t="shared" si="2"/>
        <v>193.60777049960402</v>
      </c>
      <c r="D45" s="64">
        <f t="shared" si="2"/>
        <v>194.58627617030399</v>
      </c>
      <c r="E45" s="65">
        <f t="shared" si="2"/>
        <v>195.567109978644</v>
      </c>
      <c r="F45" s="64">
        <f t="shared" si="2"/>
        <v>196.55027711078401</v>
      </c>
      <c r="G45" s="65">
        <f t="shared" si="2"/>
        <v>197.5357828125</v>
      </c>
      <c r="H45" s="76">
        <f t="shared" si="2"/>
        <v>198.52363238918403</v>
      </c>
      <c r="I45" s="77">
        <f t="shared" si="2"/>
        <v>199.51383120584401</v>
      </c>
      <c r="J45" s="76">
        <f t="shared" si="2"/>
        <v>200.506384687104</v>
      </c>
      <c r="K45" s="78">
        <f t="shared" si="2"/>
        <v>201.50129831720403</v>
      </c>
    </row>
    <row r="46" spans="1:11" x14ac:dyDescent="0.35">
      <c r="A46" s="63">
        <v>330</v>
      </c>
      <c r="B46" s="76">
        <f t="shared" si="2"/>
        <v>202.49857764000001</v>
      </c>
      <c r="C46" s="77">
        <f t="shared" si="2"/>
        <v>203.49822825896402</v>
      </c>
      <c r="D46" s="76">
        <f t="shared" si="2"/>
        <v>204.50025583718403</v>
      </c>
      <c r="E46" s="77">
        <f t="shared" si="2"/>
        <v>205.50466609736404</v>
      </c>
      <c r="F46" s="76">
        <f t="shared" si="2"/>
        <v>206.51146482182406</v>
      </c>
      <c r="G46" s="77">
        <f t="shared" si="2"/>
        <v>207.52065785250002</v>
      </c>
      <c r="H46" s="76">
        <f t="shared" si="2"/>
        <v>208.53225109094402</v>
      </c>
      <c r="I46" s="77">
        <f t="shared" si="2"/>
        <v>209.54625049832404</v>
      </c>
      <c r="J46" s="76">
        <f t="shared" si="2"/>
        <v>210.56266209542403</v>
      </c>
      <c r="K46" s="78">
        <f t="shared" si="2"/>
        <v>211.58149196264401</v>
      </c>
    </row>
    <row r="47" spans="1:11" x14ac:dyDescent="0.35">
      <c r="A47" s="63">
        <v>340</v>
      </c>
      <c r="B47" s="76">
        <f t="shared" si="2"/>
        <v>212.60274624000002</v>
      </c>
      <c r="C47" s="77">
        <f t="shared" si="2"/>
        <v>213.62643112712405</v>
      </c>
      <c r="D47" s="76">
        <f t="shared" si="2"/>
        <v>214.65255288326401</v>
      </c>
      <c r="E47" s="77">
        <f t="shared" si="2"/>
        <v>215.68111782728403</v>
      </c>
      <c r="F47" s="76">
        <f t="shared" si="2"/>
        <v>216.71213233766397</v>
      </c>
      <c r="G47" s="77">
        <f t="shared" si="2"/>
        <v>217.74560285249993</v>
      </c>
      <c r="H47" s="76">
        <f t="shared" si="2"/>
        <v>218.78153586950395</v>
      </c>
      <c r="I47" s="77">
        <f t="shared" si="2"/>
        <v>219.81993794600399</v>
      </c>
      <c r="J47" s="76">
        <f t="shared" si="2"/>
        <v>220.86081569894398</v>
      </c>
      <c r="K47" s="78">
        <f t="shared" si="2"/>
        <v>221.90417580488395</v>
      </c>
    </row>
    <row r="48" spans="1:11" x14ac:dyDescent="0.35">
      <c r="A48" s="67">
        <v>350</v>
      </c>
      <c r="B48" s="71">
        <f t="shared" si="2"/>
        <v>222.95002500000001</v>
      </c>
      <c r="C48" s="70">
        <f t="shared" si="2"/>
        <v>223.99837008008399</v>
      </c>
      <c r="D48" s="71">
        <f t="shared" si="2"/>
        <v>225.04921790054399</v>
      </c>
      <c r="E48" s="70">
        <f t="shared" si="2"/>
        <v>226.10257537640399</v>
      </c>
      <c r="F48" s="71">
        <f t="shared" si="2"/>
        <v>227.15844948230395</v>
      </c>
      <c r="G48" s="70">
        <f t="shared" si="2"/>
        <v>228.21684725249997</v>
      </c>
      <c r="H48" s="71">
        <f t="shared" si="2"/>
        <v>229.27777578086395</v>
      </c>
      <c r="I48" s="70">
        <f t="shared" si="2"/>
        <v>230.341242220884</v>
      </c>
      <c r="J48" s="71">
        <f t="shared" si="2"/>
        <v>231.40725378566401</v>
      </c>
      <c r="K48" s="72">
        <f t="shared" si="2"/>
        <v>232.47581774792403</v>
      </c>
    </row>
    <row r="49" spans="1:11" x14ac:dyDescent="0.35">
      <c r="A49" s="56">
        <v>360</v>
      </c>
      <c r="B49" s="73">
        <f t="shared" si="2"/>
        <v>233.54694144000001</v>
      </c>
      <c r="C49" s="74">
        <f t="shared" si="2"/>
        <v>234.62063225384398</v>
      </c>
      <c r="D49" s="73">
        <f t="shared" si="2"/>
        <v>235.69689764102401</v>
      </c>
      <c r="E49" s="74">
        <f t="shared" si="2"/>
        <v>236.77574511272405</v>
      </c>
      <c r="F49" s="73">
        <f t="shared" si="2"/>
        <v>237.85718223974405</v>
      </c>
      <c r="G49" s="74">
        <f t="shared" si="2"/>
        <v>238.94121665249997</v>
      </c>
      <c r="H49" s="73">
        <f t="shared" si="2"/>
        <v>240.02785604102402</v>
      </c>
      <c r="I49" s="74">
        <f t="shared" si="2"/>
        <v>241.117108154964</v>
      </c>
      <c r="J49" s="73">
        <f t="shared" si="2"/>
        <v>242.20898080358401</v>
      </c>
      <c r="K49" s="75">
        <f t="shared" si="2"/>
        <v>243.30348185576401</v>
      </c>
    </row>
    <row r="50" spans="1:11" x14ac:dyDescent="0.35">
      <c r="A50" s="63">
        <v>370</v>
      </c>
      <c r="B50" s="76">
        <f t="shared" si="2"/>
        <v>244.40061924000003</v>
      </c>
      <c r="C50" s="77">
        <f t="shared" si="2"/>
        <v>245.50040094440396</v>
      </c>
      <c r="D50" s="76">
        <f>((((($A50+D$12)/1000)^4)*$B$6)-(((($A50+D$12)/1000)^3)*$B$7)+(((($A50+D$12)/1000)^2)*$B$8)+((($A50+D$12)/1000)*$B$9)-$D$6)*3.6</f>
        <v>246.60283501670406</v>
      </c>
      <c r="E50" s="77">
        <f>((((($A50+E$12)/1000)^4)*$B$6)-(((($A50+E$12)/1000)^3)*$B$7)+(((($A50+E$12)/1000)^2)*$B$8)+((($A50+E$12)/1000)*$B$9)-$D$6)*3.6</f>
        <v>247.70792956424404</v>
      </c>
      <c r="F50" s="76">
        <f>((((($A50+F$12)/1000)^4)*$B$6)-(((($A50+F$12)/1000)^3)*$B$7)+(((($A50+F$12)/1000)^2)*$B$8)+((($A50+F$12)/1000)*$B$9)-$D$6)*3.6</f>
        <v>248.81569275398397</v>
      </c>
      <c r="G50" s="77">
        <f>((((($A50+G$12)/1000)^4)*$B$6)-(((($A50+G$12)/1000)^3)*$B$7)+(((($A50+G$12)/1000)^2)*$B$8)+((($A50+G$12)/1000)*$B$9)-$D$6)*3.6</f>
        <v>249.92613281250001</v>
      </c>
      <c r="H50" s="76"/>
      <c r="I50" s="77"/>
      <c r="J50" s="76"/>
      <c r="K50" s="78"/>
    </row>
    <row r="51" spans="1:11" x14ac:dyDescent="0.35">
      <c r="A51" s="63">
        <v>380</v>
      </c>
      <c r="B51" s="79"/>
      <c r="C51" s="80"/>
      <c r="D51" s="79"/>
      <c r="E51" s="80"/>
      <c r="F51" s="79"/>
      <c r="G51" s="80"/>
      <c r="H51" s="79"/>
      <c r="I51" s="80"/>
      <c r="J51" s="79"/>
      <c r="K51" s="81"/>
    </row>
    <row r="52" spans="1:11" x14ac:dyDescent="0.35">
      <c r="A52" s="63">
        <v>390</v>
      </c>
      <c r="B52" s="79"/>
      <c r="C52" s="80"/>
      <c r="D52" s="79"/>
      <c r="E52" s="80"/>
      <c r="F52" s="79"/>
      <c r="G52" s="80"/>
      <c r="H52" s="79"/>
      <c r="I52" s="80"/>
      <c r="J52" s="79"/>
      <c r="K52" s="81"/>
    </row>
    <row r="53" spans="1:11" x14ac:dyDescent="0.35">
      <c r="A53" s="97">
        <v>400</v>
      </c>
      <c r="B53" s="100"/>
      <c r="C53" s="99"/>
      <c r="D53" s="100"/>
      <c r="E53" s="99"/>
      <c r="F53" s="100"/>
      <c r="G53" s="99"/>
      <c r="H53" s="100"/>
      <c r="I53" s="99"/>
      <c r="J53" s="100"/>
      <c r="K53" s="101"/>
    </row>
    <row r="54" spans="1:11" x14ac:dyDescent="0.35">
      <c r="A54" s="63">
        <v>410</v>
      </c>
      <c r="B54" s="79"/>
      <c r="C54" s="80"/>
      <c r="D54" s="79"/>
      <c r="E54" s="80"/>
      <c r="F54" s="79"/>
      <c r="G54" s="80"/>
      <c r="H54" s="79"/>
      <c r="I54" s="80"/>
      <c r="J54" s="79"/>
      <c r="K54" s="81"/>
    </row>
    <row r="55" spans="1:11" x14ac:dyDescent="0.35">
      <c r="A55" s="63">
        <v>420</v>
      </c>
      <c r="B55" s="79"/>
      <c r="C55" s="80"/>
      <c r="D55" s="79"/>
      <c r="E55" s="80"/>
      <c r="F55" s="79"/>
      <c r="G55" s="80"/>
      <c r="H55" s="79"/>
      <c r="I55" s="80"/>
      <c r="J55" s="79"/>
      <c r="K55" s="81"/>
    </row>
    <row r="56" spans="1:11" x14ac:dyDescent="0.35">
      <c r="A56" s="63">
        <v>430</v>
      </c>
      <c r="B56" s="79"/>
      <c r="C56" s="80"/>
      <c r="D56" s="79"/>
      <c r="E56" s="80"/>
      <c r="F56" s="79"/>
      <c r="G56" s="80"/>
      <c r="H56" s="79"/>
      <c r="I56" s="80"/>
      <c r="J56" s="79"/>
      <c r="K56" s="81"/>
    </row>
    <row r="57" spans="1:11" x14ac:dyDescent="0.35">
      <c r="A57" s="63">
        <v>440</v>
      </c>
      <c r="B57" s="79"/>
      <c r="C57" s="80"/>
      <c r="D57" s="79"/>
      <c r="E57" s="80"/>
      <c r="F57" s="79"/>
      <c r="G57" s="80"/>
      <c r="H57" s="79"/>
      <c r="I57" s="80"/>
      <c r="J57" s="79"/>
      <c r="K57" s="81"/>
    </row>
    <row r="58" spans="1:11" x14ac:dyDescent="0.35">
      <c r="A58" s="67">
        <v>450</v>
      </c>
      <c r="B58" s="82"/>
      <c r="C58" s="83"/>
      <c r="D58" s="82"/>
      <c r="E58" s="83"/>
      <c r="F58" s="82"/>
      <c r="G58" s="83"/>
      <c r="H58" s="82"/>
      <c r="I58" s="83"/>
      <c r="J58" s="90"/>
      <c r="K58" s="84"/>
    </row>
    <row r="59" spans="1:11" x14ac:dyDescent="0.35">
      <c r="A59" s="56">
        <v>460</v>
      </c>
      <c r="B59" s="61"/>
      <c r="C59" s="89"/>
      <c r="D59" s="61"/>
      <c r="E59" s="89"/>
      <c r="F59" s="61"/>
      <c r="G59" s="89"/>
      <c r="H59" s="61"/>
      <c r="I59" s="89"/>
      <c r="J59" s="61"/>
      <c r="K59" s="62"/>
    </row>
    <row r="60" spans="1:11" x14ac:dyDescent="0.35">
      <c r="A60" s="63">
        <v>470</v>
      </c>
      <c r="B60" s="64"/>
      <c r="C60" s="65"/>
      <c r="D60" s="64"/>
      <c r="E60" s="65"/>
      <c r="F60" s="64"/>
      <c r="G60" s="65"/>
      <c r="H60" s="64"/>
      <c r="I60" s="65"/>
      <c r="J60" s="64"/>
      <c r="K60" s="66"/>
    </row>
    <row r="61" spans="1:11" x14ac:dyDescent="0.35">
      <c r="A61" s="63">
        <v>480</v>
      </c>
      <c r="B61" s="64"/>
      <c r="C61" s="65"/>
      <c r="D61" s="64"/>
      <c r="E61" s="65"/>
      <c r="F61" s="64"/>
      <c r="G61" s="65"/>
      <c r="H61" s="64"/>
      <c r="I61" s="65"/>
      <c r="J61" s="64"/>
      <c r="K61" s="66"/>
    </row>
    <row r="62" spans="1:11" x14ac:dyDescent="0.35">
      <c r="A62" s="63">
        <v>490</v>
      </c>
      <c r="B62" s="64"/>
      <c r="C62" s="65"/>
      <c r="D62" s="64"/>
      <c r="E62" s="65"/>
      <c r="F62" s="64"/>
      <c r="G62" s="65"/>
      <c r="H62" s="64"/>
      <c r="I62" s="65"/>
      <c r="J62" s="64"/>
      <c r="K62" s="66"/>
    </row>
    <row r="63" spans="1:11" x14ac:dyDescent="0.35">
      <c r="A63" s="67">
        <v>500</v>
      </c>
      <c r="B63" s="68"/>
      <c r="C63" s="69"/>
      <c r="D63" s="68"/>
      <c r="E63" s="69"/>
      <c r="F63" s="68"/>
      <c r="G63" s="69"/>
      <c r="H63" s="68"/>
      <c r="I63" s="69"/>
      <c r="J63" s="68"/>
      <c r="K63" s="88"/>
    </row>
    <row r="64" spans="1:11" x14ac:dyDescent="0.35">
      <c r="A64" s="56">
        <v>510</v>
      </c>
      <c r="B64" s="61"/>
      <c r="C64" s="89"/>
      <c r="D64" s="61"/>
      <c r="E64" s="89"/>
      <c r="F64" s="61"/>
      <c r="G64" s="89"/>
      <c r="H64" s="61"/>
      <c r="I64" s="89"/>
      <c r="J64" s="61"/>
      <c r="K64" s="62"/>
    </row>
    <row r="65" spans="1:11" x14ac:dyDescent="0.35">
      <c r="A65" s="63">
        <v>520</v>
      </c>
      <c r="B65" s="64"/>
      <c r="C65" s="65"/>
      <c r="D65" s="64"/>
      <c r="E65" s="65"/>
      <c r="F65" s="64"/>
      <c r="G65" s="65"/>
      <c r="H65" s="64"/>
      <c r="I65" s="65"/>
      <c r="J65" s="64"/>
      <c r="K65" s="66"/>
    </row>
    <row r="66" spans="1:11" x14ac:dyDescent="0.35">
      <c r="A66" s="63">
        <v>530</v>
      </c>
      <c r="B66" s="76"/>
      <c r="C66" s="77"/>
      <c r="D66" s="76"/>
      <c r="E66" s="77"/>
      <c r="F66" s="76"/>
      <c r="G66" s="77"/>
      <c r="H66" s="76"/>
      <c r="I66" s="77"/>
      <c r="J66" s="76"/>
      <c r="K66" s="78"/>
    </row>
    <row r="67" spans="1:11" x14ac:dyDescent="0.35">
      <c r="A67" s="63">
        <v>540</v>
      </c>
      <c r="B67" s="76"/>
      <c r="C67" s="77"/>
      <c r="D67" s="76"/>
      <c r="E67" s="77"/>
      <c r="F67" s="76"/>
      <c r="G67" s="77"/>
      <c r="H67" s="76"/>
      <c r="I67" s="77"/>
      <c r="J67" s="76"/>
      <c r="K67" s="78"/>
    </row>
    <row r="68" spans="1:11" x14ac:dyDescent="0.35">
      <c r="A68" s="67">
        <v>550</v>
      </c>
      <c r="B68" s="71"/>
      <c r="C68" s="70"/>
      <c r="D68" s="71"/>
      <c r="E68" s="70"/>
      <c r="F68" s="71"/>
      <c r="G68" s="70"/>
      <c r="H68" s="71"/>
      <c r="I68" s="70"/>
      <c r="J68" s="71"/>
      <c r="K68" s="72"/>
    </row>
    <row r="69" spans="1:11" x14ac:dyDescent="0.35">
      <c r="A69" s="63">
        <v>560</v>
      </c>
      <c r="B69" s="76"/>
      <c r="C69" s="77"/>
      <c r="D69" s="76"/>
      <c r="E69" s="77"/>
      <c r="F69" s="76"/>
      <c r="G69" s="77"/>
      <c r="H69" s="76"/>
      <c r="I69" s="77"/>
      <c r="J69" s="76"/>
      <c r="K69" s="78"/>
    </row>
    <row r="70" spans="1:11" x14ac:dyDescent="0.35">
      <c r="A70" s="63">
        <v>570</v>
      </c>
      <c r="B70" s="76"/>
      <c r="C70" s="77"/>
      <c r="D70" s="76"/>
      <c r="E70" s="77"/>
      <c r="F70" s="76"/>
      <c r="G70" s="77"/>
      <c r="H70" s="76"/>
      <c r="I70" s="77"/>
      <c r="J70" s="76"/>
      <c r="K70" s="78"/>
    </row>
    <row r="71" spans="1:11" x14ac:dyDescent="0.35">
      <c r="A71" s="63">
        <v>580</v>
      </c>
      <c r="B71" s="76"/>
      <c r="C71" s="77"/>
      <c r="D71" s="76"/>
      <c r="E71" s="77"/>
      <c r="F71" s="76"/>
      <c r="G71" s="77"/>
      <c r="H71" s="76"/>
      <c r="I71" s="77"/>
      <c r="J71" s="76"/>
      <c r="K71" s="78"/>
    </row>
    <row r="72" spans="1:11" x14ac:dyDescent="0.35">
      <c r="A72" s="63">
        <v>590</v>
      </c>
      <c r="B72" s="76"/>
      <c r="C72" s="77"/>
      <c r="D72" s="76"/>
      <c r="E72" s="77"/>
      <c r="F72" s="76"/>
      <c r="G72" s="77"/>
      <c r="H72" s="76"/>
      <c r="I72" s="77"/>
      <c r="J72" s="76"/>
      <c r="K72" s="78"/>
    </row>
    <row r="73" spans="1:11" x14ac:dyDescent="0.35">
      <c r="A73" s="67">
        <v>600</v>
      </c>
      <c r="B73" s="71"/>
      <c r="C73" s="70"/>
      <c r="D73" s="71"/>
      <c r="E73" s="70"/>
      <c r="F73" s="71"/>
      <c r="G73" s="70"/>
      <c r="H73" s="71"/>
      <c r="I73" s="70"/>
      <c r="J73" s="71"/>
      <c r="K73" s="72"/>
    </row>
    <row r="74" spans="1:11" x14ac:dyDescent="0.35">
      <c r="A74" s="63">
        <v>610</v>
      </c>
      <c r="B74" s="76"/>
      <c r="C74" s="77"/>
      <c r="D74" s="76"/>
      <c r="E74" s="77"/>
      <c r="F74" s="76"/>
      <c r="G74" s="77"/>
      <c r="H74" s="76"/>
      <c r="I74" s="77"/>
      <c r="J74" s="76"/>
      <c r="K74" s="78"/>
    </row>
    <row r="75" spans="1:11" x14ac:dyDescent="0.35">
      <c r="A75" s="63">
        <v>620</v>
      </c>
      <c r="B75" s="76"/>
      <c r="C75" s="77"/>
      <c r="D75" s="76"/>
      <c r="E75" s="77"/>
      <c r="F75" s="76"/>
      <c r="G75" s="77"/>
      <c r="H75" s="76"/>
      <c r="I75" s="77"/>
      <c r="J75" s="76"/>
      <c r="K75" s="78"/>
    </row>
    <row r="76" spans="1:11" x14ac:dyDescent="0.35">
      <c r="A76" s="63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3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7">
        <v>650</v>
      </c>
      <c r="B78" s="71"/>
      <c r="C78" s="70"/>
      <c r="D78" s="71"/>
      <c r="E78" s="70"/>
      <c r="F78" s="71"/>
      <c r="G78" s="70"/>
      <c r="H78" s="71"/>
      <c r="I78" s="70"/>
      <c r="J78" s="71"/>
      <c r="K78" s="72"/>
    </row>
    <row r="79" spans="1:11" x14ac:dyDescent="0.35">
      <c r="A79" s="63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3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3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3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7">
        <v>700</v>
      </c>
      <c r="B83" s="71"/>
      <c r="C83" s="70"/>
      <c r="D83" s="71"/>
      <c r="E83" s="70"/>
      <c r="F83" s="71"/>
      <c r="G83" s="70"/>
      <c r="H83" s="71"/>
      <c r="I83" s="70"/>
      <c r="J83" s="71"/>
      <c r="K83" s="72"/>
    </row>
    <row r="84" spans="1:11" x14ac:dyDescent="0.35">
      <c r="A84" s="6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6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6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6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67">
        <v>750</v>
      </c>
      <c r="B88" s="82"/>
      <c r="C88" s="83"/>
      <c r="D88" s="82"/>
      <c r="E88" s="83"/>
      <c r="F88" s="82"/>
      <c r="G88" s="83"/>
      <c r="H88" s="82"/>
      <c r="I88" s="83"/>
      <c r="J88" s="82"/>
      <c r="K88" s="84"/>
    </row>
    <row r="89" spans="1:11" x14ac:dyDescent="0.35">
      <c r="A89" s="6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6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6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6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6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91">
        <v>810</v>
      </c>
      <c r="B94" s="92"/>
      <c r="C94" s="93"/>
      <c r="D94" s="94"/>
      <c r="E94" s="93"/>
      <c r="F94" s="94"/>
      <c r="G94" s="93"/>
      <c r="H94" s="94"/>
      <c r="I94" s="93"/>
      <c r="J94" s="94"/>
      <c r="K94" s="95"/>
    </row>
    <row r="95" spans="1:11" x14ac:dyDescent="0.35">
      <c r="A95" s="63">
        <v>820</v>
      </c>
      <c r="B95" s="96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63">
        <v>830</v>
      </c>
      <c r="B96" s="96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63">
        <v>840</v>
      </c>
      <c r="B97" s="96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67">
        <v>850</v>
      </c>
      <c r="B98" s="90"/>
      <c r="C98" s="83"/>
      <c r="D98" s="82"/>
      <c r="E98" s="83"/>
      <c r="F98" s="82"/>
      <c r="G98" s="83"/>
      <c r="H98" s="82"/>
      <c r="I98" s="83"/>
      <c r="J98" s="82"/>
      <c r="K98" s="84"/>
    </row>
    <row r="99" spans="1:11" x14ac:dyDescent="0.35">
      <c r="A99" s="63">
        <v>860</v>
      </c>
      <c r="B99" s="96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63">
        <v>870</v>
      </c>
      <c r="B100" s="96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63">
        <v>880</v>
      </c>
      <c r="B101" s="96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63">
        <v>890</v>
      </c>
      <c r="B102" s="96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67">
        <v>900</v>
      </c>
      <c r="B103" s="90"/>
      <c r="C103" s="83"/>
      <c r="D103" s="82"/>
      <c r="E103" s="83"/>
      <c r="F103" s="82"/>
      <c r="G103" s="83"/>
      <c r="H103" s="82"/>
      <c r="I103" s="83"/>
      <c r="J103" s="82"/>
      <c r="K103" s="84"/>
    </row>
    <row r="104" spans="1:11" x14ac:dyDescent="0.35">
      <c r="A104" s="63">
        <v>910</v>
      </c>
      <c r="B104" s="96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63">
        <v>920</v>
      </c>
      <c r="B105" s="96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63">
        <v>930</v>
      </c>
      <c r="B106" s="96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63">
        <v>940</v>
      </c>
      <c r="B107" s="96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67">
        <v>950</v>
      </c>
      <c r="B108" s="90"/>
      <c r="C108" s="83"/>
      <c r="D108" s="82"/>
      <c r="E108" s="83"/>
      <c r="F108" s="82"/>
      <c r="G108" s="83"/>
      <c r="H108" s="82"/>
      <c r="I108" s="83"/>
      <c r="J108" s="82"/>
      <c r="K108" s="84"/>
    </row>
    <row r="109" spans="1:11" x14ac:dyDescent="0.35">
      <c r="A109" s="63">
        <v>960</v>
      </c>
      <c r="B109" s="96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63">
        <v>970</v>
      </c>
      <c r="B110" s="96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63">
        <v>980</v>
      </c>
      <c r="B111" s="96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63">
        <v>990</v>
      </c>
      <c r="B112" s="96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7">
        <v>1000</v>
      </c>
      <c r="B113" s="98"/>
      <c r="C113" s="99"/>
      <c r="D113" s="100"/>
      <c r="E113" s="99"/>
      <c r="F113" s="100"/>
      <c r="G113" s="99"/>
      <c r="H113" s="100"/>
      <c r="I113" s="99"/>
      <c r="J113" s="100"/>
      <c r="K113" s="101"/>
    </row>
  </sheetData>
  <sheetProtection algorithmName="SHA-512" hashValue="ni060aZ8X46ncU+O3q7oxMk9XWiCGvvEGodksPcZzLm5G8M1s4rdPxUihcgdRAjtagrWvohzj5e+KJ/YZQ7mGQ==" saltValue="LQ+X/fpe1Oa9wJie6xhXz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13"/>
  <sheetViews>
    <sheetView zoomScaleNormal="100" workbookViewId="0">
      <selection activeCell="O19" sqref="O19"/>
    </sheetView>
  </sheetViews>
  <sheetFormatPr defaultColWidth="9" defaultRowHeight="15.5" x14ac:dyDescent="0.35"/>
  <cols>
    <col min="1" max="1" width="7.75" style="5" customWidth="1"/>
    <col min="2" max="4" width="9" style="5"/>
    <col min="5" max="5" width="9.58203125" style="5" customWidth="1"/>
    <col min="6" max="6" width="11.5" style="5" customWidth="1"/>
    <col min="7" max="10" width="9" style="5"/>
    <col min="11" max="11" width="10.75" style="5" customWidth="1"/>
    <col min="12" max="16384" width="9" style="5"/>
  </cols>
  <sheetData>
    <row r="1" spans="1:1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  <c r="K1" s="302" t="s">
        <v>48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35</v>
      </c>
      <c r="F3" s="9"/>
      <c r="G3" s="7"/>
      <c r="H3" s="7"/>
      <c r="I3" s="7"/>
      <c r="J3" s="10"/>
      <c r="K3" s="11"/>
    </row>
    <row r="4" spans="1:11" x14ac:dyDescent="0.35">
      <c r="A4" s="1"/>
      <c r="B4" s="2"/>
      <c r="C4" s="2"/>
      <c r="D4" s="2"/>
      <c r="E4" s="2"/>
      <c r="F4" s="1"/>
      <c r="G4" s="2"/>
      <c r="H4" s="2"/>
      <c r="I4" s="2"/>
      <c r="J4" s="3"/>
      <c r="K4" s="4"/>
    </row>
    <row r="5" spans="1:11" x14ac:dyDescent="0.35">
      <c r="A5" s="296" t="s">
        <v>4</v>
      </c>
      <c r="B5" s="297"/>
      <c r="C5" s="297"/>
      <c r="D5" s="297"/>
      <c r="E5" s="298"/>
      <c r="F5" s="296" t="s">
        <v>5</v>
      </c>
      <c r="G5" s="297"/>
      <c r="H5" s="297"/>
      <c r="I5" s="298"/>
      <c r="J5" s="296" t="s">
        <v>45</v>
      </c>
      <c r="K5" s="298"/>
    </row>
    <row r="6" spans="1:11" x14ac:dyDescent="0.35">
      <c r="A6" s="12" t="s">
        <v>8</v>
      </c>
      <c r="B6" s="13">
        <v>530</v>
      </c>
      <c r="C6" s="14" t="s">
        <v>12</v>
      </c>
      <c r="D6" s="15">
        <v>0.96</v>
      </c>
      <c r="E6" s="16"/>
      <c r="F6" s="24" t="s">
        <v>47</v>
      </c>
      <c r="G6" s="293">
        <v>19.13</v>
      </c>
      <c r="H6" s="17" t="s">
        <v>40</v>
      </c>
      <c r="I6" s="18">
        <v>0.06</v>
      </c>
      <c r="J6" s="19" t="s">
        <v>1</v>
      </c>
      <c r="K6" s="20">
        <v>300</v>
      </c>
    </row>
    <row r="7" spans="1:11" x14ac:dyDescent="0.35">
      <c r="A7" s="21" t="s">
        <v>9</v>
      </c>
      <c r="B7" s="22">
        <v>602</v>
      </c>
      <c r="C7" s="257"/>
      <c r="E7" s="23"/>
      <c r="F7" s="24"/>
      <c r="G7" s="25"/>
      <c r="H7" s="26" t="s">
        <v>22</v>
      </c>
      <c r="I7" s="27"/>
      <c r="J7" s="19" t="s">
        <v>23</v>
      </c>
      <c r="K7" s="20">
        <v>2130</v>
      </c>
    </row>
    <row r="8" spans="1:11" ht="16.5" x14ac:dyDescent="0.35">
      <c r="A8" s="21" t="s">
        <v>10</v>
      </c>
      <c r="B8" s="22">
        <v>757</v>
      </c>
      <c r="C8" s="258" t="s">
        <v>38</v>
      </c>
      <c r="D8" s="259"/>
      <c r="E8" s="29"/>
      <c r="F8" s="24" t="s">
        <v>39</v>
      </c>
      <c r="G8" s="25">
        <v>400</v>
      </c>
      <c r="H8" s="30" t="s">
        <v>41</v>
      </c>
      <c r="I8" s="31">
        <v>0.39</v>
      </c>
      <c r="J8" s="19" t="s">
        <v>24</v>
      </c>
      <c r="K8" s="20">
        <v>1500</v>
      </c>
    </row>
    <row r="9" spans="1:11" x14ac:dyDescent="0.35">
      <c r="A9" s="32" t="s">
        <v>11</v>
      </c>
      <c r="B9" s="33">
        <v>61.2</v>
      </c>
      <c r="C9" s="34"/>
      <c r="D9" s="35" t="s">
        <v>43</v>
      </c>
      <c r="E9" s="260">
        <f>(0.01*I8)*1000</f>
        <v>3.9000000000000004</v>
      </c>
      <c r="F9" s="37"/>
      <c r="G9" s="38"/>
      <c r="H9" s="39" t="s">
        <v>6</v>
      </c>
      <c r="I9" s="40"/>
      <c r="J9" s="37"/>
      <c r="K9" s="38"/>
    </row>
    <row r="10" spans="1:11" x14ac:dyDescent="0.35">
      <c r="A10" s="41"/>
      <c r="B10" s="42"/>
      <c r="C10" s="42"/>
      <c r="D10" s="42"/>
      <c r="E10" s="2"/>
      <c r="F10" s="43"/>
      <c r="G10" s="44"/>
      <c r="H10" s="39"/>
      <c r="I10" s="45"/>
      <c r="J10" s="46"/>
      <c r="K10" s="47"/>
    </row>
    <row r="11" spans="1:11" x14ac:dyDescent="0.35">
      <c r="A11" s="48" t="s">
        <v>2</v>
      </c>
      <c r="B11" s="49"/>
      <c r="C11" s="49"/>
      <c r="D11" s="49"/>
      <c r="E11" s="49"/>
      <c r="F11" s="49" t="s">
        <v>42</v>
      </c>
      <c r="G11" s="50"/>
      <c r="H11" s="50"/>
      <c r="I11" s="50"/>
      <c r="J11" s="49"/>
      <c r="K11" s="51"/>
    </row>
    <row r="12" spans="1:11" x14ac:dyDescent="0.35">
      <c r="A12" s="52" t="s">
        <v>44</v>
      </c>
      <c r="B12" s="53">
        <v>0</v>
      </c>
      <c r="C12" s="54">
        <v>1</v>
      </c>
      <c r="D12" s="53">
        <v>2</v>
      </c>
      <c r="E12" s="54">
        <v>3</v>
      </c>
      <c r="F12" s="53">
        <v>4</v>
      </c>
      <c r="G12" s="54">
        <v>5</v>
      </c>
      <c r="H12" s="53">
        <v>6</v>
      </c>
      <c r="I12" s="54">
        <v>7</v>
      </c>
      <c r="J12" s="53">
        <v>8</v>
      </c>
      <c r="K12" s="55">
        <v>9</v>
      </c>
    </row>
    <row r="13" spans="1:11" x14ac:dyDescent="0.35">
      <c r="A13" s="56">
        <v>0</v>
      </c>
      <c r="B13" s="57">
        <v>0</v>
      </c>
      <c r="C13" s="58">
        <v>0</v>
      </c>
      <c r="D13" s="57">
        <v>0</v>
      </c>
      <c r="E13" s="58">
        <v>0</v>
      </c>
      <c r="F13" s="57">
        <v>0</v>
      </c>
      <c r="G13" s="58">
        <v>0</v>
      </c>
      <c r="H13" s="57">
        <v>0</v>
      </c>
      <c r="I13" s="58">
        <v>0</v>
      </c>
      <c r="J13" s="57">
        <v>0</v>
      </c>
      <c r="K13" s="261">
        <v>0</v>
      </c>
    </row>
    <row r="14" spans="1:11" x14ac:dyDescent="0.35">
      <c r="A14" s="63">
        <v>10</v>
      </c>
      <c r="B14" s="262">
        <v>0</v>
      </c>
      <c r="C14" s="263">
        <v>0</v>
      </c>
      <c r="D14" s="262">
        <v>0</v>
      </c>
      <c r="E14" s="263">
        <v>0</v>
      </c>
      <c r="F14" s="262">
        <f t="shared" ref="F14:K29" si="0">((((($A14+F$12)/1000)^4)*$B$6)-(((($A14+F$12)/1000)^3)*$B$7)+(((($A14+F$12)/1000)^2)*$B$8)+((($A14+F$12)/1000)*$B$9)-$D$6)*3.6</f>
        <v>0.15674570092800053</v>
      </c>
      <c r="G14" s="263">
        <f t="shared" si="0"/>
        <v>0.45475229250000021</v>
      </c>
      <c r="H14" s="262">
        <f t="shared" si="0"/>
        <v>0.75801939148800035</v>
      </c>
      <c r="I14" s="263">
        <f t="shared" si="0"/>
        <v>1.0665347044680007</v>
      </c>
      <c r="J14" s="262">
        <f t="shared" si="0"/>
        <v>1.3802859838079997</v>
      </c>
      <c r="K14" s="264">
        <f t="shared" si="0"/>
        <v>1.6992610276680007</v>
      </c>
    </row>
    <row r="15" spans="1:11" x14ac:dyDescent="0.35">
      <c r="A15" s="63">
        <v>20</v>
      </c>
      <c r="B15" s="262">
        <f t="shared" ref="B15:K34" si="1">((((($A15+B$12)/1000)^4)*$B$6)-(((($A15+B$12)/1000)^3)*$B$7)+(((($A15+B$12)/1000)^2)*$B$8)+((($A15+B$12)/1000)*$B$9)-$D$6)*3.6</f>
        <v>2.0234476800000003</v>
      </c>
      <c r="C15" s="263">
        <f t="shared" si="1"/>
        <v>2.352833830548001</v>
      </c>
      <c r="D15" s="262">
        <f t="shared" si="1"/>
        <v>2.6874074148480003</v>
      </c>
      <c r="E15" s="263">
        <f t="shared" si="1"/>
        <v>3.0271564142280001</v>
      </c>
      <c r="F15" s="262">
        <f t="shared" si="0"/>
        <v>3.3720688558080005</v>
      </c>
      <c r="G15" s="263">
        <f t="shared" si="0"/>
        <v>3.7221328125000008</v>
      </c>
      <c r="H15" s="262">
        <f t="shared" si="0"/>
        <v>4.0773364030080002</v>
      </c>
      <c r="I15" s="263">
        <f t="shared" si="0"/>
        <v>4.4376677918279999</v>
      </c>
      <c r="J15" s="262">
        <f t="shared" si="0"/>
        <v>4.8031151892480004</v>
      </c>
      <c r="K15" s="264">
        <f t="shared" si="0"/>
        <v>5.173666851348</v>
      </c>
    </row>
    <row r="16" spans="1:11" x14ac:dyDescent="0.35">
      <c r="A16" s="63">
        <v>30</v>
      </c>
      <c r="B16" s="262">
        <f t="shared" si="1"/>
        <v>5.5493110800000007</v>
      </c>
      <c r="C16" s="263">
        <f t="shared" si="1"/>
        <v>5.9300362228680008</v>
      </c>
      <c r="D16" s="262">
        <f t="shared" si="1"/>
        <v>6.3158306734080005</v>
      </c>
      <c r="E16" s="263">
        <f t="shared" si="1"/>
        <v>6.7066828708680015</v>
      </c>
      <c r="F16" s="262">
        <f t="shared" si="0"/>
        <v>7.1025813002880023</v>
      </c>
      <c r="G16" s="263">
        <f t="shared" si="0"/>
        <v>7.5035144925000017</v>
      </c>
      <c r="H16" s="262">
        <f t="shared" si="0"/>
        <v>7.9094710241279982</v>
      </c>
      <c r="I16" s="263">
        <f t="shared" si="0"/>
        <v>8.3204395175880013</v>
      </c>
      <c r="J16" s="262">
        <f t="shared" si="0"/>
        <v>8.7364086410879995</v>
      </c>
      <c r="K16" s="264">
        <f t="shared" si="0"/>
        <v>9.1573671086280015</v>
      </c>
    </row>
    <row r="17" spans="1:11" x14ac:dyDescent="0.35">
      <c r="A17" s="63">
        <v>40</v>
      </c>
      <c r="B17" s="262">
        <f t="shared" si="1"/>
        <v>9.5833036800000002</v>
      </c>
      <c r="C17" s="263">
        <f t="shared" si="1"/>
        <v>10.014207160788001</v>
      </c>
      <c r="D17" s="262">
        <f t="shared" si="1"/>
        <v>10.450066402368002</v>
      </c>
      <c r="E17" s="263">
        <f t="shared" si="1"/>
        <v>10.890870301907999</v>
      </c>
      <c r="F17" s="262">
        <f t="shared" si="0"/>
        <v>11.336607802367999</v>
      </c>
      <c r="G17" s="263">
        <f t="shared" si="0"/>
        <v>11.787267892499999</v>
      </c>
      <c r="H17" s="262">
        <f t="shared" si="0"/>
        <v>12.242839606848001</v>
      </c>
      <c r="I17" s="263">
        <f t="shared" si="0"/>
        <v>12.703312025748001</v>
      </c>
      <c r="J17" s="262">
        <f t="shared" si="0"/>
        <v>13.168674275328003</v>
      </c>
      <c r="K17" s="264">
        <f t="shared" si="0"/>
        <v>13.638915527508001</v>
      </c>
    </row>
    <row r="18" spans="1:11" x14ac:dyDescent="0.35">
      <c r="A18" s="67">
        <v>50</v>
      </c>
      <c r="B18" s="265">
        <f t="shared" si="1"/>
        <v>14.114025000000003</v>
      </c>
      <c r="C18" s="266">
        <f t="shared" si="1"/>
        <v>14.593991956307999</v>
      </c>
      <c r="D18" s="265">
        <f t="shared" si="1"/>
        <v>15.078805705727998</v>
      </c>
      <c r="E18" s="266">
        <f t="shared" si="1"/>
        <v>15.568455603348003</v>
      </c>
      <c r="F18" s="265">
        <f t="shared" si="0"/>
        <v>16.062931050048</v>
      </c>
      <c r="G18" s="266">
        <f t="shared" si="0"/>
        <v>16.562221492499997</v>
      </c>
      <c r="H18" s="265">
        <f t="shared" si="0"/>
        <v>17.066316423167997</v>
      </c>
      <c r="I18" s="266">
        <f t="shared" si="0"/>
        <v>17.575205380308002</v>
      </c>
      <c r="J18" s="265">
        <f t="shared" si="0"/>
        <v>18.088877947968001</v>
      </c>
      <c r="K18" s="267">
        <f t="shared" si="0"/>
        <v>18.607323755987998</v>
      </c>
    </row>
    <row r="19" spans="1:11" x14ac:dyDescent="0.35">
      <c r="A19" s="56">
        <v>60</v>
      </c>
      <c r="B19" s="61">
        <f t="shared" si="1"/>
        <v>19.130532480000003</v>
      </c>
      <c r="C19" s="89">
        <f t="shared" si="1"/>
        <v>19.658493841428001</v>
      </c>
      <c r="D19" s="61">
        <f t="shared" si="1"/>
        <v>20.191197607488</v>
      </c>
      <c r="E19" s="89">
        <f t="shared" si="1"/>
        <v>20.728633591188004</v>
      </c>
      <c r="F19" s="61">
        <f t="shared" si="0"/>
        <v>21.270791651328</v>
      </c>
      <c r="G19" s="89">
        <f t="shared" si="0"/>
        <v>21.8176616925</v>
      </c>
      <c r="H19" s="61">
        <f t="shared" si="0"/>
        <v>22.369233665088</v>
      </c>
      <c r="I19" s="89">
        <f t="shared" si="0"/>
        <v>22.925497565268003</v>
      </c>
      <c r="J19" s="61">
        <f t="shared" si="0"/>
        <v>23.486443435008006</v>
      </c>
      <c r="K19" s="62">
        <f t="shared" si="0"/>
        <v>24.052061362068002</v>
      </c>
    </row>
    <row r="20" spans="1:11" x14ac:dyDescent="0.35">
      <c r="A20" s="63">
        <v>70</v>
      </c>
      <c r="B20" s="64">
        <f t="shared" si="1"/>
        <v>24.622341480000003</v>
      </c>
      <c r="C20" s="65">
        <f t="shared" si="1"/>
        <v>25.197273968148</v>
      </c>
      <c r="D20" s="64">
        <f t="shared" si="1"/>
        <v>25.776849051648</v>
      </c>
      <c r="E20" s="65">
        <f t="shared" si="1"/>
        <v>26.361057001427998</v>
      </c>
      <c r="F20" s="64">
        <f t="shared" si="0"/>
        <v>26.949888134207999</v>
      </c>
      <c r="G20" s="65">
        <f t="shared" si="0"/>
        <v>27.543332812500001</v>
      </c>
      <c r="H20" s="64">
        <f t="shared" si="0"/>
        <v>28.141381444608001</v>
      </c>
      <c r="I20" s="65">
        <f t="shared" si="0"/>
        <v>28.744024484628003</v>
      </c>
      <c r="J20" s="64">
        <f t="shared" si="0"/>
        <v>29.351252432447996</v>
      </c>
      <c r="K20" s="66">
        <f t="shared" si="0"/>
        <v>29.963055833748005</v>
      </c>
    </row>
    <row r="21" spans="1:11" x14ac:dyDescent="0.35">
      <c r="A21" s="63">
        <v>80</v>
      </c>
      <c r="B21" s="64">
        <f t="shared" si="1"/>
        <v>30.579425279999999</v>
      </c>
      <c r="C21" s="65">
        <f t="shared" si="1"/>
        <v>31.200351408467998</v>
      </c>
      <c r="D21" s="64">
        <f t="shared" si="1"/>
        <v>31.825824902207998</v>
      </c>
      <c r="E21" s="65">
        <f t="shared" si="1"/>
        <v>32.455836490068002</v>
      </c>
      <c r="F21" s="64">
        <f t="shared" si="0"/>
        <v>33.090376946688011</v>
      </c>
      <c r="G21" s="65">
        <f t="shared" si="0"/>
        <v>33.729437092500007</v>
      </c>
      <c r="H21" s="64">
        <f t="shared" si="0"/>
        <v>34.373007793728</v>
      </c>
      <c r="I21" s="65">
        <f t="shared" si="0"/>
        <v>35.021079962388001</v>
      </c>
      <c r="J21" s="64">
        <f t="shared" si="0"/>
        <v>35.673644556288004</v>
      </c>
      <c r="K21" s="66">
        <f t="shared" si="0"/>
        <v>36.330692579027989</v>
      </c>
    </row>
    <row r="22" spans="1:11" x14ac:dyDescent="0.35">
      <c r="A22" s="63">
        <v>90</v>
      </c>
      <c r="B22" s="64">
        <f t="shared" si="1"/>
        <v>36.992215079999994</v>
      </c>
      <c r="C22" s="65">
        <f t="shared" si="1"/>
        <v>37.658203154388005</v>
      </c>
      <c r="D22" s="64">
        <f t="shared" si="1"/>
        <v>38.328647943167994</v>
      </c>
      <c r="E22" s="65">
        <f t="shared" si="1"/>
        <v>39.003540633108003</v>
      </c>
      <c r="F22" s="64">
        <f t="shared" si="0"/>
        <v>39.682872456767996</v>
      </c>
      <c r="G22" s="65">
        <f t="shared" si="0"/>
        <v>40.3666346925</v>
      </c>
      <c r="H22" s="64">
        <f t="shared" si="0"/>
        <v>41.054818664448007</v>
      </c>
      <c r="I22" s="65">
        <f t="shared" si="0"/>
        <v>41.747415742548</v>
      </c>
      <c r="J22" s="64">
        <f t="shared" si="0"/>
        <v>42.444417342528013</v>
      </c>
      <c r="K22" s="66">
        <f t="shared" si="0"/>
        <v>43.145814925907999</v>
      </c>
    </row>
    <row r="23" spans="1:11" x14ac:dyDescent="0.35">
      <c r="A23" s="67">
        <v>100</v>
      </c>
      <c r="B23" s="68">
        <f t="shared" si="1"/>
        <v>43.851600000000005</v>
      </c>
      <c r="C23" s="69">
        <f t="shared" si="1"/>
        <v>44.561764117908005</v>
      </c>
      <c r="D23" s="68">
        <f t="shared" si="1"/>
        <v>45.276298878528003</v>
      </c>
      <c r="E23" s="69">
        <f t="shared" si="1"/>
        <v>45.995195926548</v>
      </c>
      <c r="F23" s="68">
        <f t="shared" si="0"/>
        <v>46.718446952447998</v>
      </c>
      <c r="G23" s="69">
        <f t="shared" si="0"/>
        <v>47.446043692499991</v>
      </c>
      <c r="H23" s="68">
        <f t="shared" si="0"/>
        <v>48.177977928767994</v>
      </c>
      <c r="I23" s="69">
        <f t="shared" si="0"/>
        <v>48.914241489108001</v>
      </c>
      <c r="J23" s="68">
        <f t="shared" si="0"/>
        <v>49.654826247167996</v>
      </c>
      <c r="K23" s="88">
        <f t="shared" si="0"/>
        <v>50.399724122387994</v>
      </c>
    </row>
    <row r="24" spans="1:11" x14ac:dyDescent="0.35">
      <c r="A24" s="56">
        <v>110</v>
      </c>
      <c r="B24" s="61">
        <f t="shared" si="1"/>
        <v>51.14892708</v>
      </c>
      <c r="C24" s="89">
        <f t="shared" si="1"/>
        <v>51.902427131028006</v>
      </c>
      <c r="D24" s="61">
        <f t="shared" si="1"/>
        <v>52.660216332288002</v>
      </c>
      <c r="E24" s="89">
        <f t="shared" si="1"/>
        <v>53.422286786388</v>
      </c>
      <c r="F24" s="61">
        <f t="shared" si="0"/>
        <v>54.188630641728004</v>
      </c>
      <c r="G24" s="89">
        <f t="shared" si="0"/>
        <v>54.959240092500004</v>
      </c>
      <c r="H24" s="61">
        <f t="shared" si="0"/>
        <v>55.734107378688009</v>
      </c>
      <c r="I24" s="89">
        <f t="shared" si="0"/>
        <v>56.513224786068008</v>
      </c>
      <c r="J24" s="61">
        <f t="shared" si="0"/>
        <v>57.296584646207997</v>
      </c>
      <c r="K24" s="62">
        <f t="shared" si="0"/>
        <v>58.08417933646799</v>
      </c>
    </row>
    <row r="25" spans="1:11" x14ac:dyDescent="0.35">
      <c r="A25" s="63">
        <v>120</v>
      </c>
      <c r="B25" s="64">
        <f t="shared" si="1"/>
        <v>58.876001279999997</v>
      </c>
      <c r="C25" s="65">
        <f t="shared" si="1"/>
        <v>59.672042945747997</v>
      </c>
      <c r="D25" s="64">
        <f t="shared" si="1"/>
        <v>60.472296848447996</v>
      </c>
      <c r="E25" s="65">
        <f t="shared" si="1"/>
        <v>61.276755548628003</v>
      </c>
      <c r="F25" s="64">
        <f t="shared" si="0"/>
        <v>62.085411652607988</v>
      </c>
      <c r="G25" s="65">
        <f t="shared" si="0"/>
        <v>62.898257812499992</v>
      </c>
      <c r="H25" s="64">
        <f t="shared" si="0"/>
        <v>63.715286726208006</v>
      </c>
      <c r="I25" s="65">
        <f t="shared" si="0"/>
        <v>64.536491137428001</v>
      </c>
      <c r="J25" s="64">
        <f t="shared" si="0"/>
        <v>65.361863835647995</v>
      </c>
      <c r="K25" s="66">
        <f t="shared" si="0"/>
        <v>66.191397656147998</v>
      </c>
    </row>
    <row r="26" spans="1:11" x14ac:dyDescent="0.35">
      <c r="A26" s="63">
        <v>130</v>
      </c>
      <c r="B26" s="64">
        <f t="shared" si="1"/>
        <v>67.025085480000001</v>
      </c>
      <c r="C26" s="65">
        <f t="shared" si="1"/>
        <v>67.862920234068014</v>
      </c>
      <c r="D26" s="64">
        <f t="shared" si="1"/>
        <v>68.70489489100801</v>
      </c>
      <c r="E26" s="65">
        <f t="shared" si="1"/>
        <v>69.551002469268013</v>
      </c>
      <c r="F26" s="64">
        <f t="shared" si="0"/>
        <v>70.401236033088011</v>
      </c>
      <c r="G26" s="65">
        <f t="shared" si="0"/>
        <v>71.255588692500012</v>
      </c>
      <c r="H26" s="64">
        <f t="shared" si="0"/>
        <v>72.114053603328017</v>
      </c>
      <c r="I26" s="65">
        <f t="shared" si="0"/>
        <v>72.976623967188019</v>
      </c>
      <c r="J26" s="64">
        <f t="shared" si="0"/>
        <v>73.843293031488002</v>
      </c>
      <c r="K26" s="66">
        <f t="shared" si="0"/>
        <v>74.714054089428018</v>
      </c>
    </row>
    <row r="27" spans="1:11" x14ac:dyDescent="0.35">
      <c r="A27" s="63">
        <v>140</v>
      </c>
      <c r="B27" s="64">
        <f t="shared" si="1"/>
        <v>75.588900480000007</v>
      </c>
      <c r="C27" s="65">
        <f t="shared" si="1"/>
        <v>76.467825587988003</v>
      </c>
      <c r="D27" s="64">
        <f t="shared" si="1"/>
        <v>77.350822843968004</v>
      </c>
      <c r="E27" s="65">
        <f t="shared" si="1"/>
        <v>78.237885724307986</v>
      </c>
      <c r="F27" s="64">
        <f t="shared" si="0"/>
        <v>79.12900775116799</v>
      </c>
      <c r="G27" s="65">
        <f t="shared" si="0"/>
        <v>80.024182492500003</v>
      </c>
      <c r="H27" s="64">
        <f t="shared" si="0"/>
        <v>80.923403562047994</v>
      </c>
      <c r="I27" s="65">
        <f t="shared" si="0"/>
        <v>81.82666461934798</v>
      </c>
      <c r="J27" s="64">
        <f t="shared" si="0"/>
        <v>82.733959369727984</v>
      </c>
      <c r="K27" s="66">
        <f t="shared" si="0"/>
        <v>83.645281564307993</v>
      </c>
    </row>
    <row r="28" spans="1:11" x14ac:dyDescent="0.35">
      <c r="A28" s="67">
        <v>150</v>
      </c>
      <c r="B28" s="64">
        <f t="shared" si="1"/>
        <v>84.560624999999987</v>
      </c>
      <c r="C28" s="69">
        <f t="shared" si="1"/>
        <v>85.479983519508011</v>
      </c>
      <c r="D28" s="68">
        <f t="shared" si="1"/>
        <v>86.403351011327999</v>
      </c>
      <c r="E28" s="69">
        <f t="shared" si="1"/>
        <v>87.330721409747994</v>
      </c>
      <c r="F28" s="68">
        <f t="shared" si="0"/>
        <v>88.262088694848003</v>
      </c>
      <c r="G28" s="69">
        <f t="shared" si="0"/>
        <v>89.197446892500011</v>
      </c>
      <c r="H28" s="68">
        <f t="shared" si="0"/>
        <v>90.136790074367994</v>
      </c>
      <c r="I28" s="69">
        <f t="shared" si="0"/>
        <v>91.080112357908007</v>
      </c>
      <c r="J28" s="68">
        <f t="shared" si="0"/>
        <v>92.027407906367998</v>
      </c>
      <c r="K28" s="88">
        <f t="shared" si="0"/>
        <v>92.97867092878802</v>
      </c>
    </row>
    <row r="29" spans="1:11" x14ac:dyDescent="0.35">
      <c r="A29" s="56">
        <v>160</v>
      </c>
      <c r="B29" s="61">
        <f t="shared" si="1"/>
        <v>93.933895680000006</v>
      </c>
      <c r="C29" s="89">
        <f t="shared" si="1"/>
        <v>94.893076460628009</v>
      </c>
      <c r="D29" s="61">
        <f t="shared" si="1"/>
        <v>95.856207617088003</v>
      </c>
      <c r="E29" s="89">
        <f t="shared" si="1"/>
        <v>96.823283541588012</v>
      </c>
      <c r="F29" s="61">
        <f t="shared" si="0"/>
        <v>97.794298672128008</v>
      </c>
      <c r="G29" s="89">
        <f t="shared" si="0"/>
        <v>98.7692474925</v>
      </c>
      <c r="H29" s="61">
        <f t="shared" si="0"/>
        <v>99.748124532288003</v>
      </c>
      <c r="I29" s="89">
        <f t="shared" si="0"/>
        <v>100.73092436686801</v>
      </c>
      <c r="J29" s="61">
        <f t="shared" si="0"/>
        <v>101.71764161740802</v>
      </c>
      <c r="K29" s="62">
        <f t="shared" si="0"/>
        <v>102.70827095086801</v>
      </c>
    </row>
    <row r="30" spans="1:11" x14ac:dyDescent="0.35">
      <c r="A30" s="63">
        <v>170</v>
      </c>
      <c r="B30" s="64">
        <f t="shared" si="1"/>
        <v>103.70280708000003</v>
      </c>
      <c r="C30" s="65">
        <f t="shared" si="1"/>
        <v>104.70124476334803</v>
      </c>
      <c r="D30" s="64">
        <f t="shared" si="1"/>
        <v>105.70357880524799</v>
      </c>
      <c r="E30" s="65">
        <f t="shared" si="1"/>
        <v>106.709804055828</v>
      </c>
      <c r="F30" s="64">
        <f t="shared" si="1"/>
        <v>107.71991541100799</v>
      </c>
      <c r="G30" s="65">
        <f t="shared" si="1"/>
        <v>108.73390781249998</v>
      </c>
      <c r="H30" s="64">
        <f t="shared" si="1"/>
        <v>109.75177624780798</v>
      </c>
      <c r="I30" s="65">
        <f t="shared" si="1"/>
        <v>110.77351575022799</v>
      </c>
      <c r="J30" s="64">
        <f t="shared" si="1"/>
        <v>111.79912139884799</v>
      </c>
      <c r="K30" s="66">
        <f t="shared" si="1"/>
        <v>112.828588318548</v>
      </c>
    </row>
    <row r="31" spans="1:11" x14ac:dyDescent="0.35">
      <c r="A31" s="63">
        <v>180</v>
      </c>
      <c r="B31" s="64">
        <f t="shared" si="1"/>
        <v>113.86191168000001</v>
      </c>
      <c r="C31" s="65">
        <f t="shared" si="1"/>
        <v>114.89908669966799</v>
      </c>
      <c r="D31" s="64">
        <f t="shared" si="1"/>
        <v>115.94010863980802</v>
      </c>
      <c r="E31" s="65">
        <f t="shared" si="1"/>
        <v>116.984972808468</v>
      </c>
      <c r="F31" s="64">
        <f t="shared" si="1"/>
        <v>118.03367455948798</v>
      </c>
      <c r="G31" s="65">
        <f t="shared" si="1"/>
        <v>119.08620929249999</v>
      </c>
      <c r="H31" s="64">
        <f t="shared" si="1"/>
        <v>120.14257245292802</v>
      </c>
      <c r="I31" s="65">
        <f t="shared" si="1"/>
        <v>121.20275953198799</v>
      </c>
      <c r="J31" s="64">
        <f t="shared" si="1"/>
        <v>122.26676606668801</v>
      </c>
      <c r="K31" s="66">
        <f t="shared" si="1"/>
        <v>123.33458763982799</v>
      </c>
    </row>
    <row r="32" spans="1:11" x14ac:dyDescent="0.35">
      <c r="A32" s="63">
        <v>190</v>
      </c>
      <c r="B32" s="64">
        <f t="shared" si="1"/>
        <v>124.40621988000001</v>
      </c>
      <c r="C32" s="65">
        <f t="shared" si="1"/>
        <v>125.48165846158801</v>
      </c>
      <c r="D32" s="64">
        <f t="shared" si="1"/>
        <v>126.56089910476803</v>
      </c>
      <c r="E32" s="65">
        <f t="shared" si="1"/>
        <v>127.64393757550802</v>
      </c>
      <c r="F32" s="64">
        <f t="shared" si="1"/>
        <v>128.73076968556799</v>
      </c>
      <c r="G32" s="65">
        <f t="shared" si="1"/>
        <v>129.82139129250001</v>
      </c>
      <c r="H32" s="64">
        <f t="shared" si="1"/>
        <v>130.91579829964803</v>
      </c>
      <c r="I32" s="65">
        <f t="shared" si="1"/>
        <v>132.01398665614801</v>
      </c>
      <c r="J32" s="64">
        <f t="shared" si="1"/>
        <v>133.11595235692803</v>
      </c>
      <c r="K32" s="66">
        <f t="shared" si="1"/>
        <v>134.22169144270799</v>
      </c>
    </row>
    <row r="33" spans="1:11" x14ac:dyDescent="0.35">
      <c r="A33" s="67">
        <v>200</v>
      </c>
      <c r="B33" s="68">
        <f t="shared" si="1"/>
        <v>135.33120000000002</v>
      </c>
      <c r="C33" s="69">
        <f t="shared" si="1"/>
        <v>136.44447416110802</v>
      </c>
      <c r="D33" s="68">
        <f t="shared" si="1"/>
        <v>137.56151010412802</v>
      </c>
      <c r="E33" s="69">
        <f t="shared" si="1"/>
        <v>138.68230405294801</v>
      </c>
      <c r="F33" s="68">
        <f t="shared" si="1"/>
        <v>139.80685227724797</v>
      </c>
      <c r="G33" s="69">
        <f t="shared" si="1"/>
        <v>140.93515109249998</v>
      </c>
      <c r="H33" s="68">
        <f t="shared" si="1"/>
        <v>142.06719685996799</v>
      </c>
      <c r="I33" s="69">
        <f t="shared" si="1"/>
        <v>143.202985986708</v>
      </c>
      <c r="J33" s="68">
        <f t="shared" si="1"/>
        <v>144.342514925568</v>
      </c>
      <c r="K33" s="88">
        <f t="shared" si="1"/>
        <v>145.48578017518801</v>
      </c>
    </row>
    <row r="34" spans="1:11" x14ac:dyDescent="0.35">
      <c r="A34" s="56">
        <v>210</v>
      </c>
      <c r="B34" s="61">
        <f t="shared" si="1"/>
        <v>146.63277828</v>
      </c>
      <c r="C34" s="89">
        <f t="shared" si="1"/>
        <v>147.78350583022797</v>
      </c>
      <c r="D34" s="61">
        <f t="shared" si="1"/>
        <v>148.937959461888</v>
      </c>
      <c r="E34" s="89">
        <f t="shared" si="1"/>
        <v>150.09613585678801</v>
      </c>
      <c r="F34" s="61">
        <f t="shared" si="1"/>
        <v>151.258031742528</v>
      </c>
      <c r="G34" s="89">
        <f t="shared" si="1"/>
        <v>152.4236438925</v>
      </c>
      <c r="H34" s="61">
        <f t="shared" si="1"/>
        <v>153.59296912588798</v>
      </c>
      <c r="I34" s="89">
        <f t="shared" si="1"/>
        <v>154.766004307668</v>
      </c>
      <c r="J34" s="61">
        <f t="shared" si="1"/>
        <v>155.94274634860801</v>
      </c>
      <c r="K34" s="62">
        <f t="shared" si="1"/>
        <v>157.123192205268</v>
      </c>
    </row>
    <row r="35" spans="1:11" x14ac:dyDescent="0.35">
      <c r="A35" s="63">
        <v>220</v>
      </c>
      <c r="B35" s="64">
        <f t="shared" ref="B35:K58" si="2">((((($A35+B$12)/1000)^4)*$B$6)-(((($A35+B$12)/1000)^3)*$B$7)+(((($A35+B$12)/1000)^2)*$B$8)+((($A35+B$12)/1000)*$B$9)-$D$6)*3.6</f>
        <v>158.30733888</v>
      </c>
      <c r="C35" s="65">
        <f t="shared" si="2"/>
        <v>159.495183420948</v>
      </c>
      <c r="D35" s="64">
        <f t="shared" si="2"/>
        <v>160.68672292204801</v>
      </c>
      <c r="E35" s="65">
        <f t="shared" si="2"/>
        <v>161.88195452302799</v>
      </c>
      <c r="F35" s="64">
        <f t="shared" si="2"/>
        <v>163.08087540940801</v>
      </c>
      <c r="G35" s="65">
        <f t="shared" si="2"/>
        <v>164.28348281250001</v>
      </c>
      <c r="H35" s="64">
        <f t="shared" si="2"/>
        <v>165.48977400940802</v>
      </c>
      <c r="I35" s="65">
        <f t="shared" si="2"/>
        <v>166.69974632302802</v>
      </c>
      <c r="J35" s="64">
        <f t="shared" si="2"/>
        <v>167.91339712204802</v>
      </c>
      <c r="K35" s="66">
        <f t="shared" si="2"/>
        <v>169.13072382094802</v>
      </c>
    </row>
    <row r="36" spans="1:11" x14ac:dyDescent="0.35">
      <c r="A36" s="63">
        <v>230</v>
      </c>
      <c r="B36" s="64">
        <f t="shared" si="2"/>
        <v>170.35172388000004</v>
      </c>
      <c r="C36" s="65">
        <f t="shared" si="2"/>
        <v>171.576394805268</v>
      </c>
      <c r="D36" s="64">
        <f t="shared" si="2"/>
        <v>172.80473414860799</v>
      </c>
      <c r="E36" s="65">
        <f t="shared" si="2"/>
        <v>174.03673950766802</v>
      </c>
      <c r="F36" s="64">
        <f t="shared" si="2"/>
        <v>175.27240852588801</v>
      </c>
      <c r="G36" s="65">
        <f t="shared" si="2"/>
        <v>176.51173889249998</v>
      </c>
      <c r="H36" s="64">
        <f t="shared" si="2"/>
        <v>177.75472834252795</v>
      </c>
      <c r="I36" s="65">
        <f t="shared" si="2"/>
        <v>179.00137465678796</v>
      </c>
      <c r="J36" s="64">
        <f t="shared" si="2"/>
        <v>180.25167566188799</v>
      </c>
      <c r="K36" s="66">
        <f t="shared" si="2"/>
        <v>181.50562923022801</v>
      </c>
    </row>
    <row r="37" spans="1:11" x14ac:dyDescent="0.35">
      <c r="A37" s="63">
        <v>240</v>
      </c>
      <c r="B37" s="64">
        <f t="shared" si="2"/>
        <v>182.76323328000001</v>
      </c>
      <c r="C37" s="65">
        <f t="shared" si="2"/>
        <v>184.02448577518797</v>
      </c>
      <c r="D37" s="64">
        <f t="shared" si="2"/>
        <v>185.28938472556803</v>
      </c>
      <c r="E37" s="65">
        <f t="shared" si="2"/>
        <v>186.55792818670798</v>
      </c>
      <c r="F37" s="64">
        <f t="shared" si="2"/>
        <v>187.83011425996798</v>
      </c>
      <c r="G37" s="65">
        <f t="shared" si="2"/>
        <v>189.10594109249999</v>
      </c>
      <c r="H37" s="64">
        <f t="shared" si="2"/>
        <v>190.38540687724799</v>
      </c>
      <c r="I37" s="65">
        <f t="shared" si="2"/>
        <v>191.66850985294801</v>
      </c>
      <c r="J37" s="64">
        <f t="shared" si="2"/>
        <v>192.95524830412799</v>
      </c>
      <c r="K37" s="66">
        <f t="shared" si="2"/>
        <v>194.24562056110801</v>
      </c>
    </row>
    <row r="38" spans="1:11" x14ac:dyDescent="0.35">
      <c r="A38" s="67">
        <v>250</v>
      </c>
      <c r="B38" s="68">
        <f t="shared" si="2"/>
        <v>195.539625</v>
      </c>
      <c r="C38" s="69">
        <f t="shared" si="2"/>
        <v>196.83726004270801</v>
      </c>
      <c r="D38" s="68">
        <f t="shared" si="2"/>
        <v>198.13852415692801</v>
      </c>
      <c r="E38" s="69">
        <f t="shared" si="2"/>
        <v>199.44341585614799</v>
      </c>
      <c r="F38" s="68">
        <f t="shared" si="2"/>
        <v>200.75193369964805</v>
      </c>
      <c r="G38" s="69">
        <f t="shared" si="2"/>
        <v>202.0640762925</v>
      </c>
      <c r="H38" s="68">
        <f t="shared" si="2"/>
        <v>203.37984228556797</v>
      </c>
      <c r="I38" s="69">
        <f t="shared" si="2"/>
        <v>204.69923037550799</v>
      </c>
      <c r="J38" s="68">
        <f t="shared" si="2"/>
        <v>206.02223930476799</v>
      </c>
      <c r="K38" s="88">
        <f t="shared" si="2"/>
        <v>207.34886786158799</v>
      </c>
    </row>
    <row r="39" spans="1:11" x14ac:dyDescent="0.35">
      <c r="A39" s="56">
        <v>260</v>
      </c>
      <c r="B39" s="61">
        <f t="shared" si="2"/>
        <v>208.67911488000004</v>
      </c>
      <c r="C39" s="89">
        <f t="shared" si="2"/>
        <v>210.01297923982798</v>
      </c>
      <c r="D39" s="61">
        <f t="shared" si="2"/>
        <v>211.35045986668806</v>
      </c>
      <c r="E39" s="89">
        <f t="shared" si="2"/>
        <v>212.69155573198802</v>
      </c>
      <c r="F39" s="61">
        <f t="shared" si="2"/>
        <v>214.03626585292804</v>
      </c>
      <c r="G39" s="89">
        <f t="shared" si="2"/>
        <v>215.38458929250001</v>
      </c>
      <c r="H39" s="61">
        <f t="shared" si="2"/>
        <v>216.73652515948805</v>
      </c>
      <c r="I39" s="89">
        <f t="shared" si="2"/>
        <v>218.09207260846802</v>
      </c>
      <c r="J39" s="61">
        <f t="shared" si="2"/>
        <v>219.45123083980803</v>
      </c>
      <c r="K39" s="62">
        <f t="shared" si="2"/>
        <v>220.81399909966802</v>
      </c>
    </row>
    <row r="40" spans="1:11" x14ac:dyDescent="0.35">
      <c r="A40" s="63">
        <v>270</v>
      </c>
      <c r="B40" s="64">
        <f t="shared" si="2"/>
        <v>222.18037668000002</v>
      </c>
      <c r="C40" s="65">
        <f t="shared" si="2"/>
        <v>223.55036291854799</v>
      </c>
      <c r="D40" s="64">
        <f t="shared" si="2"/>
        <v>224.92395719884803</v>
      </c>
      <c r="E40" s="65">
        <f t="shared" si="2"/>
        <v>226.301158950228</v>
      </c>
      <c r="F40" s="64">
        <f t="shared" si="2"/>
        <v>227.68196764780802</v>
      </c>
      <c r="G40" s="65">
        <f t="shared" si="2"/>
        <v>229.06638281250005</v>
      </c>
      <c r="H40" s="64">
        <f t="shared" si="2"/>
        <v>230.45440401100802</v>
      </c>
      <c r="I40" s="65">
        <f t="shared" si="2"/>
        <v>231.84603085582808</v>
      </c>
      <c r="J40" s="64">
        <f t="shared" si="2"/>
        <v>233.24126300524804</v>
      </c>
      <c r="K40" s="66">
        <f t="shared" si="2"/>
        <v>234.64010016334811</v>
      </c>
    </row>
    <row r="41" spans="1:11" x14ac:dyDescent="0.35">
      <c r="A41" s="63">
        <v>280</v>
      </c>
      <c r="B41" s="64">
        <f t="shared" si="2"/>
        <v>236.04254208000006</v>
      </c>
      <c r="C41" s="65">
        <f t="shared" si="2"/>
        <v>237.44858855086807</v>
      </c>
      <c r="D41" s="64">
        <f t="shared" si="2"/>
        <v>238.85823941740796</v>
      </c>
      <c r="E41" s="65">
        <f t="shared" si="2"/>
        <v>240.27149456686794</v>
      </c>
      <c r="F41" s="64">
        <f t="shared" si="2"/>
        <v>241.68835393228804</v>
      </c>
      <c r="G41" s="65">
        <f t="shared" si="2"/>
        <v>243.10881749250001</v>
      </c>
      <c r="H41" s="64">
        <f t="shared" si="2"/>
        <v>244.53288527212797</v>
      </c>
      <c r="I41" s="65">
        <f t="shared" si="2"/>
        <v>245.96055734158799</v>
      </c>
      <c r="J41" s="64">
        <f t="shared" si="2"/>
        <v>247.39183381708801</v>
      </c>
      <c r="K41" s="66">
        <f t="shared" si="2"/>
        <v>248.82671486062799</v>
      </c>
    </row>
    <row r="42" spans="1:11" x14ac:dyDescent="0.35">
      <c r="A42" s="63">
        <v>290</v>
      </c>
      <c r="B42" s="64">
        <f t="shared" si="2"/>
        <v>250.26520068000002</v>
      </c>
      <c r="C42" s="65">
        <f t="shared" si="2"/>
        <v>251.70729152878801</v>
      </c>
      <c r="D42" s="64">
        <f t="shared" si="2"/>
        <v>253.15298770636801</v>
      </c>
      <c r="E42" s="65">
        <f t="shared" si="2"/>
        <v>254.60228955790802</v>
      </c>
      <c r="F42" s="64">
        <f t="shared" si="2"/>
        <v>256.05519747436801</v>
      </c>
      <c r="G42" s="65">
        <f t="shared" si="2"/>
        <v>257.51171189249999</v>
      </c>
      <c r="H42" s="64">
        <f t="shared" si="2"/>
        <v>258.97183329484795</v>
      </c>
      <c r="I42" s="65">
        <f t="shared" si="2"/>
        <v>260.43556220974807</v>
      </c>
      <c r="J42" s="64">
        <f t="shared" si="2"/>
        <v>261.90289921132802</v>
      </c>
      <c r="K42" s="66">
        <f t="shared" si="2"/>
        <v>263.37384491950803</v>
      </c>
    </row>
    <row r="43" spans="1:11" x14ac:dyDescent="0.35">
      <c r="A43" s="67">
        <v>300</v>
      </c>
      <c r="B43" s="68">
        <f t="shared" si="2"/>
        <v>264.84840000000003</v>
      </c>
      <c r="C43" s="69">
        <f t="shared" si="2"/>
        <v>266.32656516430802</v>
      </c>
      <c r="D43" s="68">
        <f t="shared" si="2"/>
        <v>267.80834116972801</v>
      </c>
      <c r="E43" s="69">
        <f t="shared" si="2"/>
        <v>269.29372881934802</v>
      </c>
      <c r="F43" s="68">
        <f t="shared" si="2"/>
        <v>270.782728962048</v>
      </c>
      <c r="G43" s="69">
        <f t="shared" si="2"/>
        <v>272.27534249249999</v>
      </c>
      <c r="H43" s="68">
        <f t="shared" si="2"/>
        <v>273.77157035116801</v>
      </c>
      <c r="I43" s="69">
        <f t="shared" si="2"/>
        <v>275.271413524308</v>
      </c>
      <c r="J43" s="68">
        <f t="shared" si="2"/>
        <v>276.77487304396806</v>
      </c>
      <c r="K43" s="88">
        <f t="shared" si="2"/>
        <v>278.28194998798801</v>
      </c>
    </row>
    <row r="44" spans="1:11" x14ac:dyDescent="0.35">
      <c r="A44" s="56">
        <v>310</v>
      </c>
      <c r="B44" s="61">
        <f t="shared" si="2"/>
        <v>279.79264548000009</v>
      </c>
      <c r="C44" s="89">
        <f t="shared" si="2"/>
        <v>281.30696068942808</v>
      </c>
      <c r="D44" s="61">
        <f t="shared" si="2"/>
        <v>282.82489683148799</v>
      </c>
      <c r="E44" s="89">
        <f t="shared" si="2"/>
        <v>284.34645516718803</v>
      </c>
      <c r="F44" s="61">
        <f t="shared" si="2"/>
        <v>285.87163700332809</v>
      </c>
      <c r="G44" s="89">
        <f t="shared" si="2"/>
        <v>287.4004436925</v>
      </c>
      <c r="H44" s="61">
        <f t="shared" si="2"/>
        <v>288.93287663308803</v>
      </c>
      <c r="I44" s="89">
        <f t="shared" si="2"/>
        <v>290.46893726926811</v>
      </c>
      <c r="J44" s="61">
        <f t="shared" si="2"/>
        <v>292.00862709100807</v>
      </c>
      <c r="K44" s="62">
        <f t="shared" si="2"/>
        <v>293.55194763406809</v>
      </c>
    </row>
    <row r="45" spans="1:11" x14ac:dyDescent="0.35">
      <c r="A45" s="63">
        <v>320</v>
      </c>
      <c r="B45" s="64">
        <f t="shared" si="2"/>
        <v>295.09890048</v>
      </c>
      <c r="C45" s="65">
        <f t="shared" si="2"/>
        <v>296.64948725614806</v>
      </c>
      <c r="D45" s="64">
        <f t="shared" si="2"/>
        <v>298.20370963564807</v>
      </c>
      <c r="E45" s="65">
        <f t="shared" si="2"/>
        <v>299.761569337428</v>
      </c>
      <c r="F45" s="64">
        <f t="shared" si="2"/>
        <v>301.323068126208</v>
      </c>
      <c r="G45" s="65">
        <f t="shared" si="2"/>
        <v>302.88820781250007</v>
      </c>
      <c r="H45" s="64">
        <f t="shared" si="2"/>
        <v>304.45699025260808</v>
      </c>
      <c r="I45" s="65">
        <f t="shared" si="2"/>
        <v>306.02941734862804</v>
      </c>
      <c r="J45" s="64">
        <f t="shared" si="2"/>
        <v>307.60549104844802</v>
      </c>
      <c r="K45" s="66">
        <f t="shared" si="2"/>
        <v>309.18521334574808</v>
      </c>
    </row>
    <row r="46" spans="1:11" x14ac:dyDescent="0.35">
      <c r="A46" s="63">
        <v>330</v>
      </c>
      <c r="B46" s="64">
        <f t="shared" si="2"/>
        <v>310.76858628000002</v>
      </c>
      <c r="C46" s="65">
        <f t="shared" si="2"/>
        <v>312.35561193646805</v>
      </c>
      <c r="D46" s="64">
        <f t="shared" si="2"/>
        <v>313.94629244620802</v>
      </c>
      <c r="E46" s="65">
        <f t="shared" si="2"/>
        <v>315.5406299860681</v>
      </c>
      <c r="F46" s="64">
        <f t="shared" si="2"/>
        <v>317.13862677868804</v>
      </c>
      <c r="G46" s="65">
        <f t="shared" si="2"/>
        <v>318.74028509250007</v>
      </c>
      <c r="H46" s="64">
        <f t="shared" si="2"/>
        <v>320.34560724172803</v>
      </c>
      <c r="I46" s="65">
        <f t="shared" si="2"/>
        <v>321.95459558638805</v>
      </c>
      <c r="J46" s="64">
        <f t="shared" si="2"/>
        <v>323.56725253228802</v>
      </c>
      <c r="K46" s="66">
        <f t="shared" si="2"/>
        <v>325.1835805310281</v>
      </c>
    </row>
    <row r="47" spans="1:11" x14ac:dyDescent="0.35">
      <c r="A47" s="63">
        <v>340</v>
      </c>
      <c r="B47" s="64">
        <f t="shared" si="2"/>
        <v>326.80358208000013</v>
      </c>
      <c r="C47" s="65">
        <f t="shared" si="2"/>
        <v>328.4272597223881</v>
      </c>
      <c r="D47" s="64">
        <f t="shared" si="2"/>
        <v>330.05461604716811</v>
      </c>
      <c r="E47" s="65">
        <f t="shared" si="2"/>
        <v>331.68565368910805</v>
      </c>
      <c r="F47" s="64">
        <f t="shared" si="2"/>
        <v>333.32037532876797</v>
      </c>
      <c r="G47" s="65">
        <f t="shared" si="2"/>
        <v>334.95878369249999</v>
      </c>
      <c r="H47" s="64">
        <f t="shared" si="2"/>
        <v>336.60088155244807</v>
      </c>
      <c r="I47" s="65">
        <f t="shared" si="2"/>
        <v>338.24667172654802</v>
      </c>
      <c r="J47" s="64">
        <f t="shared" si="2"/>
        <v>339.89615707852801</v>
      </c>
      <c r="K47" s="66">
        <f t="shared" si="2"/>
        <v>341.54934051790798</v>
      </c>
    </row>
    <row r="48" spans="1:11" x14ac:dyDescent="0.35">
      <c r="A48" s="67">
        <v>350</v>
      </c>
      <c r="B48" s="68">
        <f t="shared" si="2"/>
        <v>343.20622499999996</v>
      </c>
      <c r="C48" s="69">
        <f t="shared" si="2"/>
        <v>344.86681352590801</v>
      </c>
      <c r="D48" s="68">
        <f t="shared" si="2"/>
        <v>346.53110914252795</v>
      </c>
      <c r="E48" s="69">
        <f t="shared" si="2"/>
        <v>348.19911494254802</v>
      </c>
      <c r="F48" s="68">
        <f t="shared" si="2"/>
        <v>349.87083406444799</v>
      </c>
      <c r="G48" s="69">
        <f t="shared" si="2"/>
        <v>351.54626969250006</v>
      </c>
      <c r="H48" s="68">
        <f t="shared" si="2"/>
        <v>353.22542505676802</v>
      </c>
      <c r="I48" s="69">
        <f t="shared" si="2"/>
        <v>354.90830343310802</v>
      </c>
      <c r="J48" s="68">
        <f t="shared" si="2"/>
        <v>356.59490814316808</v>
      </c>
      <c r="K48" s="88">
        <f t="shared" si="2"/>
        <v>358.28524255438799</v>
      </c>
    </row>
    <row r="49" spans="1:11" x14ac:dyDescent="0.35">
      <c r="A49" s="56">
        <v>360</v>
      </c>
      <c r="B49" s="61">
        <f t="shared" si="2"/>
        <v>359.97931008</v>
      </c>
      <c r="C49" s="89">
        <f t="shared" si="2"/>
        <v>361.67711417902802</v>
      </c>
      <c r="D49" s="61">
        <f t="shared" si="2"/>
        <v>363.37865835628799</v>
      </c>
      <c r="E49" s="89">
        <f t="shared" si="2"/>
        <v>365.08394616238803</v>
      </c>
      <c r="F49" s="61">
        <f t="shared" si="2"/>
        <v>366.79298119372805</v>
      </c>
      <c r="G49" s="89">
        <f t="shared" si="2"/>
        <v>368.50576709249998</v>
      </c>
      <c r="H49" s="61">
        <f t="shared" si="2"/>
        <v>370.22230754668806</v>
      </c>
      <c r="I49" s="89">
        <f t="shared" si="2"/>
        <v>371.94260629006806</v>
      </c>
      <c r="J49" s="61">
        <f t="shared" si="2"/>
        <v>373.66666710220801</v>
      </c>
      <c r="K49" s="62">
        <f t="shared" si="2"/>
        <v>375.3944938084681</v>
      </c>
    </row>
    <row r="50" spans="1:11" x14ac:dyDescent="0.35">
      <c r="A50" s="63">
        <v>370</v>
      </c>
      <c r="B50" s="64">
        <f t="shared" si="2"/>
        <v>377.12609028000003</v>
      </c>
      <c r="C50" s="65">
        <f t="shared" si="2"/>
        <v>378.86146043374799</v>
      </c>
      <c r="D50" s="64">
        <f t="shared" si="2"/>
        <v>380.60060823244805</v>
      </c>
      <c r="E50" s="65">
        <f t="shared" si="2"/>
        <v>382.34353768462807</v>
      </c>
      <c r="F50" s="64">
        <f t="shared" si="2"/>
        <v>384.09025284460802</v>
      </c>
      <c r="G50" s="65">
        <f t="shared" si="2"/>
        <v>385.84075781250004</v>
      </c>
      <c r="H50" s="64">
        <f t="shared" si="2"/>
        <v>387.59505673420801</v>
      </c>
      <c r="I50" s="65">
        <f t="shared" si="2"/>
        <v>389.35315380142805</v>
      </c>
      <c r="J50" s="64">
        <f t="shared" si="2"/>
        <v>391.11505325164802</v>
      </c>
      <c r="K50" s="66">
        <f t="shared" si="2"/>
        <v>392.88075936814801</v>
      </c>
    </row>
    <row r="51" spans="1:11" x14ac:dyDescent="0.35">
      <c r="A51" s="63">
        <v>380</v>
      </c>
      <c r="B51" s="64">
        <f t="shared" si="2"/>
        <v>394.65027648</v>
      </c>
      <c r="C51" s="65">
        <f t="shared" si="2"/>
        <v>396.42360896206804</v>
      </c>
      <c r="D51" s="64">
        <f t="shared" si="2"/>
        <v>398.20076123500803</v>
      </c>
      <c r="E51" s="65">
        <f t="shared" si="2"/>
        <v>399.98173776526806</v>
      </c>
      <c r="F51" s="64">
        <f t="shared" si="2"/>
        <v>401.76654306508806</v>
      </c>
      <c r="G51" s="65">
        <f t="shared" si="2"/>
        <v>403.55518169249996</v>
      </c>
      <c r="H51" s="64">
        <f t="shared" si="2"/>
        <v>405.34765825132808</v>
      </c>
      <c r="I51" s="65">
        <f t="shared" si="2"/>
        <v>407.143977391188</v>
      </c>
      <c r="J51" s="64">
        <f t="shared" si="2"/>
        <v>408.94414380748799</v>
      </c>
      <c r="K51" s="66">
        <f t="shared" si="2"/>
        <v>410.74816224142802</v>
      </c>
    </row>
    <row r="52" spans="1:11" x14ac:dyDescent="0.35">
      <c r="A52" s="63">
        <v>390</v>
      </c>
      <c r="B52" s="64">
        <f t="shared" si="2"/>
        <v>412.55603748000004</v>
      </c>
      <c r="C52" s="77">
        <f t="shared" si="2"/>
        <v>414.36777435598805</v>
      </c>
      <c r="D52" s="76">
        <f t="shared" si="2"/>
        <v>416.18337774796811</v>
      </c>
      <c r="E52" s="77">
        <f t="shared" si="2"/>
        <v>418.00285258030806</v>
      </c>
      <c r="F52" s="76">
        <f t="shared" si="2"/>
        <v>419.82620382316804</v>
      </c>
      <c r="G52" s="77">
        <f t="shared" si="2"/>
        <v>421.65343649250013</v>
      </c>
      <c r="H52" s="76">
        <f t="shared" si="2"/>
        <v>423.48455565004809</v>
      </c>
      <c r="I52" s="77">
        <f t="shared" si="2"/>
        <v>425.31956640334818</v>
      </c>
      <c r="J52" s="76">
        <f t="shared" si="2"/>
        <v>427.1584739057281</v>
      </c>
      <c r="K52" s="78">
        <f t="shared" si="2"/>
        <v>429.00128335630808</v>
      </c>
    </row>
    <row r="53" spans="1:11" x14ac:dyDescent="0.35">
      <c r="A53" s="97">
        <v>400</v>
      </c>
      <c r="B53" s="288">
        <f t="shared" si="2"/>
        <v>430.84800000000013</v>
      </c>
      <c r="C53" s="289">
        <f t="shared" si="2"/>
        <v>432.69862912750813</v>
      </c>
      <c r="D53" s="288">
        <f t="shared" si="2"/>
        <v>434.55317607532811</v>
      </c>
      <c r="E53" s="289">
        <f t="shared" si="2"/>
        <v>436.41164622574809</v>
      </c>
      <c r="F53" s="288">
        <f t="shared" si="2"/>
        <v>438.2740450068481</v>
      </c>
      <c r="G53" s="289">
        <f t="shared" si="2"/>
        <v>440.14037789250011</v>
      </c>
      <c r="H53" s="288">
        <f t="shared" si="2"/>
        <v>442.01065040236801</v>
      </c>
      <c r="I53" s="289">
        <f t="shared" si="2"/>
        <v>443.88486810190807</v>
      </c>
      <c r="J53" s="288">
        <f t="shared" si="2"/>
        <v>445.76303660236795</v>
      </c>
      <c r="K53" s="290">
        <f t="shared" si="2"/>
        <v>447.64516156078804</v>
      </c>
    </row>
    <row r="54" spans="1:11" x14ac:dyDescent="0.35">
      <c r="A54" s="63">
        <v>410</v>
      </c>
      <c r="B54" s="76">
        <f t="shared" si="2"/>
        <v>449.53124868000003</v>
      </c>
      <c r="C54" s="77">
        <f t="shared" si="2"/>
        <v>451.42130370862799</v>
      </c>
      <c r="D54" s="76">
        <f t="shared" si="2"/>
        <v>453.31533244108806</v>
      </c>
      <c r="E54" s="77">
        <f t="shared" si="2"/>
        <v>455.21334071758798</v>
      </c>
      <c r="F54" s="76">
        <f t="shared" si="2"/>
        <v>457.11533442412804</v>
      </c>
      <c r="G54" s="77">
        <f t="shared" si="2"/>
        <v>459.02131949250003</v>
      </c>
      <c r="H54" s="76">
        <f t="shared" si="2"/>
        <v>460.93130190028796</v>
      </c>
      <c r="I54" s="77">
        <f t="shared" si="2"/>
        <v>462.845287670868</v>
      </c>
      <c r="J54" s="76">
        <f t="shared" si="2"/>
        <v>464.763282873408</v>
      </c>
      <c r="K54" s="78">
        <f t="shared" si="2"/>
        <v>466.68529362286796</v>
      </c>
    </row>
    <row r="55" spans="1:11" x14ac:dyDescent="0.35">
      <c r="A55" s="63">
        <v>420</v>
      </c>
      <c r="B55" s="76">
        <f t="shared" si="2"/>
        <v>468.61132607999997</v>
      </c>
      <c r="C55" s="77">
        <f t="shared" si="2"/>
        <v>470.54138645134793</v>
      </c>
      <c r="D55" s="76">
        <f t="shared" si="2"/>
        <v>472.47548098924801</v>
      </c>
      <c r="E55" s="77">
        <f t="shared" si="2"/>
        <v>474.4136159918279</v>
      </c>
      <c r="F55" s="76">
        <f t="shared" si="2"/>
        <v>476.35579780300799</v>
      </c>
      <c r="G55" s="77">
        <f t="shared" si="2"/>
        <v>478.30203281249993</v>
      </c>
      <c r="H55" s="76">
        <f t="shared" si="2"/>
        <v>480.25232745580797</v>
      </c>
      <c r="I55" s="77">
        <f t="shared" si="2"/>
        <v>482.206688214228</v>
      </c>
      <c r="J55" s="76">
        <f t="shared" si="2"/>
        <v>484.16512161484792</v>
      </c>
      <c r="K55" s="78">
        <f t="shared" si="2"/>
        <v>486.12763423054793</v>
      </c>
    </row>
    <row r="56" spans="1:11" x14ac:dyDescent="0.35">
      <c r="A56" s="63">
        <v>430</v>
      </c>
      <c r="B56" s="76">
        <f t="shared" si="2"/>
        <v>488.09423267999989</v>
      </c>
      <c r="C56" s="77">
        <f t="shared" si="2"/>
        <v>490.06492362766789</v>
      </c>
      <c r="D56" s="76">
        <f t="shared" si="2"/>
        <v>492.03971378380794</v>
      </c>
      <c r="E56" s="77">
        <f t="shared" si="2"/>
        <v>494.01860990446795</v>
      </c>
      <c r="F56" s="76">
        <f t="shared" si="2"/>
        <v>496.00161879148794</v>
      </c>
      <c r="G56" s="77">
        <f t="shared" si="2"/>
        <v>497.98874729249997</v>
      </c>
      <c r="H56" s="76">
        <f t="shared" si="2"/>
        <v>499.98000230092799</v>
      </c>
      <c r="I56" s="77">
        <f t="shared" si="2"/>
        <v>501.97539075598809</v>
      </c>
      <c r="J56" s="76">
        <f t="shared" si="2"/>
        <v>503.97491964268801</v>
      </c>
      <c r="K56" s="78">
        <f t="shared" si="2"/>
        <v>505.97859599182806</v>
      </c>
    </row>
    <row r="57" spans="1:11" x14ac:dyDescent="0.35">
      <c r="A57" s="63">
        <v>440</v>
      </c>
      <c r="B57" s="76">
        <f t="shared" si="2"/>
        <v>507.9864268799999</v>
      </c>
      <c r="C57" s="77">
        <f t="shared" si="2"/>
        <v>509.99841942958795</v>
      </c>
      <c r="D57" s="76">
        <f t="shared" si="2"/>
        <v>512.01458080876796</v>
      </c>
      <c r="E57" s="77">
        <f t="shared" si="2"/>
        <v>514.03491823150796</v>
      </c>
      <c r="F57" s="76">
        <f t="shared" si="2"/>
        <v>516.05943895756798</v>
      </c>
      <c r="G57" s="77">
        <f t="shared" si="2"/>
        <v>518.08815029250002</v>
      </c>
      <c r="H57" s="76">
        <f t="shared" si="2"/>
        <v>520.12105958764801</v>
      </c>
      <c r="I57" s="77">
        <f t="shared" si="2"/>
        <v>522.15817424014801</v>
      </c>
      <c r="J57" s="76">
        <f t="shared" si="2"/>
        <v>524.19950169292804</v>
      </c>
      <c r="K57" s="78">
        <f t="shared" si="2"/>
        <v>526.24504943470799</v>
      </c>
    </row>
    <row r="58" spans="1:11" x14ac:dyDescent="0.35">
      <c r="A58" s="67">
        <v>450</v>
      </c>
      <c r="B58" s="71">
        <f t="shared" si="2"/>
        <v>528.29482499999995</v>
      </c>
      <c r="C58" s="70">
        <f t="shared" si="2"/>
        <v>530.34883596910788</v>
      </c>
      <c r="D58" s="71">
        <f t="shared" si="2"/>
        <v>532.40708996812805</v>
      </c>
      <c r="E58" s="70">
        <f t="shared" si="2"/>
        <v>534.46959466894793</v>
      </c>
      <c r="F58" s="71">
        <f t="shared" si="2"/>
        <v>536.53635778924809</v>
      </c>
      <c r="G58" s="70">
        <f t="shared" si="2"/>
        <v>538.60738709250006</v>
      </c>
      <c r="H58" s="71">
        <f t="shared" si="2"/>
        <v>540.68269038796802</v>
      </c>
      <c r="I58" s="70">
        <f t="shared" si="2"/>
        <v>542.76227553070794</v>
      </c>
      <c r="J58" s="278">
        <f t="shared" si="2"/>
        <v>544.84615042156804</v>
      </c>
      <c r="K58" s="72">
        <f t="shared" si="2"/>
        <v>546.93432300718803</v>
      </c>
    </row>
    <row r="59" spans="1:11" x14ac:dyDescent="0.35">
      <c r="A59" s="56">
        <v>460</v>
      </c>
      <c r="B59" s="61"/>
      <c r="C59" s="89"/>
      <c r="D59" s="61"/>
      <c r="E59" s="89"/>
      <c r="F59" s="61"/>
      <c r="G59" s="89"/>
      <c r="H59" s="61"/>
      <c r="I59" s="89"/>
      <c r="J59" s="61"/>
      <c r="K59" s="62"/>
    </row>
    <row r="60" spans="1:11" x14ac:dyDescent="0.35">
      <c r="A60" s="63">
        <v>470</v>
      </c>
      <c r="B60" s="64"/>
      <c r="C60" s="65"/>
      <c r="D60" s="64"/>
      <c r="E60" s="65"/>
      <c r="F60" s="64"/>
      <c r="G60" s="65"/>
      <c r="H60" s="64"/>
      <c r="I60" s="65"/>
      <c r="J60" s="64"/>
      <c r="K60" s="66"/>
    </row>
    <row r="61" spans="1:11" x14ac:dyDescent="0.35">
      <c r="A61" s="63">
        <v>480</v>
      </c>
      <c r="B61" s="64"/>
      <c r="C61" s="65"/>
      <c r="D61" s="64"/>
      <c r="E61" s="65"/>
      <c r="F61" s="64"/>
      <c r="G61" s="65"/>
      <c r="H61" s="64"/>
      <c r="I61" s="65"/>
      <c r="J61" s="64"/>
      <c r="K61" s="66"/>
    </row>
    <row r="62" spans="1:11" x14ac:dyDescent="0.35">
      <c r="A62" s="63">
        <v>490</v>
      </c>
      <c r="B62" s="64"/>
      <c r="C62" s="65"/>
      <c r="D62" s="64"/>
      <c r="E62" s="65"/>
      <c r="F62" s="64"/>
      <c r="G62" s="65"/>
      <c r="H62" s="64"/>
      <c r="I62" s="65"/>
      <c r="J62" s="64"/>
      <c r="K62" s="66"/>
    </row>
    <row r="63" spans="1:11" x14ac:dyDescent="0.35">
      <c r="A63" s="67">
        <v>500</v>
      </c>
      <c r="B63" s="68"/>
      <c r="C63" s="69"/>
      <c r="D63" s="68"/>
      <c r="E63" s="69"/>
      <c r="F63" s="68"/>
      <c r="G63" s="69"/>
      <c r="H63" s="68"/>
      <c r="I63" s="69"/>
      <c r="J63" s="68"/>
      <c r="K63" s="88"/>
    </row>
    <row r="64" spans="1:11" x14ac:dyDescent="0.35">
      <c r="A64" s="56">
        <v>510</v>
      </c>
      <c r="B64" s="61"/>
      <c r="C64" s="89"/>
      <c r="D64" s="61"/>
      <c r="E64" s="89"/>
      <c r="F64" s="61"/>
      <c r="G64" s="89"/>
      <c r="H64" s="61"/>
      <c r="I64" s="89"/>
      <c r="J64" s="61"/>
      <c r="K64" s="62"/>
    </row>
    <row r="65" spans="1:11" x14ac:dyDescent="0.35">
      <c r="A65" s="63">
        <v>520</v>
      </c>
      <c r="B65" s="64"/>
      <c r="C65" s="65"/>
      <c r="D65" s="64"/>
      <c r="E65" s="65"/>
      <c r="F65" s="64"/>
      <c r="G65" s="65"/>
      <c r="H65" s="64"/>
      <c r="I65" s="65"/>
      <c r="J65" s="64"/>
      <c r="K65" s="66"/>
    </row>
    <row r="66" spans="1:11" x14ac:dyDescent="0.35">
      <c r="A66" s="63">
        <v>530</v>
      </c>
      <c r="B66" s="76"/>
      <c r="C66" s="77"/>
      <c r="D66" s="76"/>
      <c r="E66" s="77"/>
      <c r="F66" s="76"/>
      <c r="G66" s="77"/>
      <c r="H66" s="76"/>
      <c r="I66" s="77"/>
      <c r="J66" s="76"/>
      <c r="K66" s="78"/>
    </row>
    <row r="67" spans="1:11" x14ac:dyDescent="0.35">
      <c r="A67" s="63">
        <v>540</v>
      </c>
      <c r="B67" s="76"/>
      <c r="C67" s="77"/>
      <c r="D67" s="76"/>
      <c r="E67" s="77"/>
      <c r="F67" s="76"/>
      <c r="G67" s="77"/>
      <c r="H67" s="76"/>
      <c r="I67" s="77"/>
      <c r="J67" s="76"/>
      <c r="K67" s="78"/>
    </row>
    <row r="68" spans="1:11" x14ac:dyDescent="0.35">
      <c r="A68" s="67">
        <v>550</v>
      </c>
      <c r="B68" s="71"/>
      <c r="C68" s="70"/>
      <c r="D68" s="71"/>
      <c r="E68" s="70"/>
      <c r="F68" s="71"/>
      <c r="G68" s="70"/>
      <c r="H68" s="71"/>
      <c r="I68" s="70"/>
      <c r="J68" s="71"/>
      <c r="K68" s="72"/>
    </row>
    <row r="69" spans="1:11" x14ac:dyDescent="0.35">
      <c r="A69" s="63">
        <v>560</v>
      </c>
      <c r="B69" s="76"/>
      <c r="C69" s="77"/>
      <c r="D69" s="76"/>
      <c r="E69" s="77"/>
      <c r="F69" s="76"/>
      <c r="G69" s="77"/>
      <c r="H69" s="76"/>
      <c r="I69" s="77"/>
      <c r="J69" s="76"/>
      <c r="K69" s="78"/>
    </row>
    <row r="70" spans="1:11" x14ac:dyDescent="0.35">
      <c r="A70" s="63">
        <v>570</v>
      </c>
      <c r="B70" s="76"/>
      <c r="C70" s="77"/>
      <c r="D70" s="76"/>
      <c r="E70" s="77"/>
      <c r="F70" s="76"/>
      <c r="G70" s="77"/>
      <c r="H70" s="76"/>
      <c r="I70" s="77"/>
      <c r="J70" s="76"/>
      <c r="K70" s="78"/>
    </row>
    <row r="71" spans="1:11" x14ac:dyDescent="0.35">
      <c r="A71" s="63">
        <v>580</v>
      </c>
      <c r="B71" s="76"/>
      <c r="C71" s="77"/>
      <c r="D71" s="76"/>
      <c r="E71" s="77"/>
      <c r="F71" s="76"/>
      <c r="G71" s="77"/>
      <c r="H71" s="76"/>
      <c r="I71" s="77"/>
      <c r="J71" s="76"/>
      <c r="K71" s="78"/>
    </row>
    <row r="72" spans="1:11" x14ac:dyDescent="0.35">
      <c r="A72" s="63">
        <v>590</v>
      </c>
      <c r="B72" s="76"/>
      <c r="C72" s="77"/>
      <c r="D72" s="76"/>
      <c r="E72" s="77"/>
      <c r="F72" s="76"/>
      <c r="G72" s="77"/>
      <c r="H72" s="76"/>
      <c r="I72" s="77"/>
      <c r="J72" s="76"/>
      <c r="K72" s="78"/>
    </row>
    <row r="73" spans="1:11" x14ac:dyDescent="0.35">
      <c r="A73" s="67">
        <v>600</v>
      </c>
      <c r="B73" s="71"/>
      <c r="C73" s="70"/>
      <c r="D73" s="71"/>
      <c r="E73" s="70"/>
      <c r="F73" s="71"/>
      <c r="G73" s="70"/>
      <c r="H73" s="71"/>
      <c r="I73" s="70"/>
      <c r="J73" s="71"/>
      <c r="K73" s="72"/>
    </row>
    <row r="74" spans="1:11" x14ac:dyDescent="0.35">
      <c r="A74" s="63">
        <v>610</v>
      </c>
      <c r="B74" s="76"/>
      <c r="C74" s="77"/>
      <c r="D74" s="76"/>
      <c r="E74" s="77"/>
      <c r="F74" s="76"/>
      <c r="G74" s="77"/>
      <c r="H74" s="76"/>
      <c r="I74" s="77"/>
      <c r="J74" s="76"/>
      <c r="K74" s="78"/>
    </row>
    <row r="75" spans="1:11" x14ac:dyDescent="0.35">
      <c r="A75" s="63">
        <v>620</v>
      </c>
      <c r="B75" s="76"/>
      <c r="C75" s="77"/>
      <c r="D75" s="76"/>
      <c r="E75" s="77"/>
      <c r="F75" s="76"/>
      <c r="G75" s="77"/>
      <c r="H75" s="76"/>
      <c r="I75" s="77"/>
      <c r="J75" s="76"/>
      <c r="K75" s="78"/>
    </row>
    <row r="76" spans="1:11" x14ac:dyDescent="0.35">
      <c r="A76" s="63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3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7">
        <v>650</v>
      </c>
      <c r="B78" s="71"/>
      <c r="C78" s="70"/>
      <c r="D78" s="71"/>
      <c r="E78" s="70"/>
      <c r="F78" s="71"/>
      <c r="G78" s="70"/>
      <c r="H78" s="71"/>
      <c r="I78" s="70"/>
      <c r="J78" s="71"/>
      <c r="K78" s="72"/>
    </row>
    <row r="79" spans="1:11" x14ac:dyDescent="0.35">
      <c r="A79" s="63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3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3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3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7">
        <v>700</v>
      </c>
      <c r="B83" s="71"/>
      <c r="C83" s="70"/>
      <c r="D83" s="71"/>
      <c r="E83" s="70"/>
      <c r="F83" s="71"/>
      <c r="G83" s="70"/>
      <c r="H83" s="71"/>
      <c r="I83" s="70"/>
      <c r="J83" s="71"/>
      <c r="K83" s="72"/>
    </row>
    <row r="84" spans="1:11" x14ac:dyDescent="0.35">
      <c r="A84" s="6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6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6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6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67">
        <v>750</v>
      </c>
      <c r="B88" s="82"/>
      <c r="C88" s="83"/>
      <c r="D88" s="82"/>
      <c r="E88" s="83"/>
      <c r="F88" s="82"/>
      <c r="G88" s="83"/>
      <c r="H88" s="82"/>
      <c r="I88" s="83"/>
      <c r="J88" s="82"/>
      <c r="K88" s="84"/>
    </row>
    <row r="89" spans="1:11" x14ac:dyDescent="0.35">
      <c r="A89" s="6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6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6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6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6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91">
        <v>810</v>
      </c>
      <c r="B94" s="92"/>
      <c r="C94" s="93"/>
      <c r="D94" s="94"/>
      <c r="E94" s="93"/>
      <c r="F94" s="94"/>
      <c r="G94" s="93"/>
      <c r="H94" s="94"/>
      <c r="I94" s="93"/>
      <c r="J94" s="94"/>
      <c r="K94" s="95"/>
    </row>
    <row r="95" spans="1:11" x14ac:dyDescent="0.35">
      <c r="A95" s="63">
        <v>820</v>
      </c>
      <c r="B95" s="96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63">
        <v>830</v>
      </c>
      <c r="B96" s="96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63">
        <v>840</v>
      </c>
      <c r="B97" s="96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67">
        <v>850</v>
      </c>
      <c r="B98" s="90"/>
      <c r="C98" s="83"/>
      <c r="D98" s="82"/>
      <c r="E98" s="83"/>
      <c r="F98" s="82"/>
      <c r="G98" s="83"/>
      <c r="H98" s="82"/>
      <c r="I98" s="83"/>
      <c r="J98" s="82"/>
      <c r="K98" s="84"/>
    </row>
    <row r="99" spans="1:11" x14ac:dyDescent="0.35">
      <c r="A99" s="63">
        <v>860</v>
      </c>
      <c r="B99" s="96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63">
        <v>870</v>
      </c>
      <c r="B100" s="96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63">
        <v>880</v>
      </c>
      <c r="B101" s="96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63">
        <v>890</v>
      </c>
      <c r="B102" s="96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67">
        <v>900</v>
      </c>
      <c r="B103" s="90"/>
      <c r="C103" s="83"/>
      <c r="D103" s="82"/>
      <c r="E103" s="83"/>
      <c r="F103" s="82"/>
      <c r="G103" s="83"/>
      <c r="H103" s="82"/>
      <c r="I103" s="83"/>
      <c r="J103" s="82"/>
      <c r="K103" s="84"/>
    </row>
    <row r="104" spans="1:11" x14ac:dyDescent="0.35">
      <c r="A104" s="63">
        <v>910</v>
      </c>
      <c r="B104" s="96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63">
        <v>920</v>
      </c>
      <c r="B105" s="96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63">
        <v>930</v>
      </c>
      <c r="B106" s="96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63">
        <v>940</v>
      </c>
      <c r="B107" s="96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67">
        <v>950</v>
      </c>
      <c r="B108" s="90"/>
      <c r="C108" s="83"/>
      <c r="D108" s="82"/>
      <c r="E108" s="83"/>
      <c r="F108" s="82"/>
      <c r="G108" s="83"/>
      <c r="H108" s="82"/>
      <c r="I108" s="83"/>
      <c r="J108" s="82"/>
      <c r="K108" s="84"/>
    </row>
    <row r="109" spans="1:11" x14ac:dyDescent="0.35">
      <c r="A109" s="63">
        <v>960</v>
      </c>
      <c r="B109" s="96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63">
        <v>970</v>
      </c>
      <c r="B110" s="96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63">
        <v>980</v>
      </c>
      <c r="B111" s="96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63">
        <v>990</v>
      </c>
      <c r="B112" s="96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7">
        <v>1000</v>
      </c>
      <c r="B113" s="98"/>
      <c r="C113" s="99"/>
      <c r="D113" s="100"/>
      <c r="E113" s="99"/>
      <c r="F113" s="100"/>
      <c r="G113" s="99"/>
      <c r="H113" s="100"/>
      <c r="I113" s="99"/>
      <c r="J113" s="100"/>
      <c r="K113" s="101"/>
    </row>
  </sheetData>
  <sheetProtection algorithmName="SHA-512" hashValue="udUZJVkcZliEOiecpXv/TkXDqBdA7Lp+h15P98wvMAsVk7Hui8x/9qi23mb6wJmCesPSL9/L4IeiUpPCSRq5ag==" saltValue="CdbXaAu7vXyZ1eOwScldwQ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13"/>
  <sheetViews>
    <sheetView zoomScaleNormal="100" workbookViewId="0">
      <selection activeCell="O19" sqref="O19"/>
    </sheetView>
  </sheetViews>
  <sheetFormatPr defaultColWidth="9" defaultRowHeight="15.5" x14ac:dyDescent="0.35"/>
  <cols>
    <col min="1" max="1" width="7.75" style="5" customWidth="1"/>
    <col min="2" max="4" width="9" style="5"/>
    <col min="5" max="5" width="9.58203125" style="5" customWidth="1"/>
    <col min="6" max="6" width="11.5" style="5" customWidth="1"/>
    <col min="7" max="10" width="9" style="5"/>
    <col min="11" max="11" width="10.75" style="5" customWidth="1"/>
    <col min="12" max="16384" width="9" style="5"/>
  </cols>
  <sheetData>
    <row r="1" spans="1:1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  <c r="K1" s="302" t="s">
        <v>48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36</v>
      </c>
      <c r="F3" s="9"/>
      <c r="G3" s="7"/>
      <c r="H3" s="7"/>
      <c r="I3" s="7"/>
      <c r="J3" s="10"/>
      <c r="K3" s="11"/>
    </row>
    <row r="4" spans="1:11" x14ac:dyDescent="0.35">
      <c r="A4" s="1"/>
      <c r="B4" s="2"/>
      <c r="C4" s="2"/>
      <c r="D4" s="2"/>
      <c r="E4" s="2"/>
      <c r="F4" s="1"/>
      <c r="G4" s="2"/>
      <c r="H4" s="2"/>
      <c r="I4" s="2"/>
      <c r="J4" s="3"/>
      <c r="K4" s="4"/>
    </row>
    <row r="5" spans="1:11" x14ac:dyDescent="0.35">
      <c r="A5" s="296" t="s">
        <v>4</v>
      </c>
      <c r="B5" s="297"/>
      <c r="C5" s="297"/>
      <c r="D5" s="297"/>
      <c r="E5" s="298"/>
      <c r="F5" s="296" t="s">
        <v>5</v>
      </c>
      <c r="G5" s="297"/>
      <c r="H5" s="297"/>
      <c r="I5" s="298"/>
      <c r="J5" s="296" t="s">
        <v>45</v>
      </c>
      <c r="K5" s="298"/>
    </row>
    <row r="6" spans="1:11" x14ac:dyDescent="0.35">
      <c r="A6" s="12" t="s">
        <v>8</v>
      </c>
      <c r="B6" s="13">
        <v>330</v>
      </c>
      <c r="C6" s="14" t="s">
        <v>12</v>
      </c>
      <c r="D6" s="15">
        <v>1.99</v>
      </c>
      <c r="E6" s="16"/>
      <c r="F6" s="24" t="s">
        <v>47</v>
      </c>
      <c r="G6" s="293">
        <v>34.67</v>
      </c>
      <c r="H6" s="17" t="s">
        <v>40</v>
      </c>
      <c r="I6" s="18">
        <v>0.08</v>
      </c>
      <c r="J6" s="19" t="s">
        <v>1</v>
      </c>
      <c r="K6" s="20">
        <v>405</v>
      </c>
    </row>
    <row r="7" spans="1:11" x14ac:dyDescent="0.35">
      <c r="A7" s="21" t="s">
        <v>9</v>
      </c>
      <c r="B7" s="22">
        <v>504</v>
      </c>
      <c r="C7" s="257"/>
      <c r="E7" s="23"/>
      <c r="F7" s="24"/>
      <c r="G7" s="25"/>
      <c r="H7" s="26" t="s">
        <v>22</v>
      </c>
      <c r="I7" s="27"/>
      <c r="J7" s="19" t="s">
        <v>23</v>
      </c>
      <c r="K7" s="20">
        <v>2840</v>
      </c>
    </row>
    <row r="8" spans="1:11" ht="16.5" x14ac:dyDescent="0.35">
      <c r="A8" s="21" t="s">
        <v>10</v>
      </c>
      <c r="B8" s="22">
        <v>654</v>
      </c>
      <c r="C8" s="258" t="s">
        <v>38</v>
      </c>
      <c r="D8" s="259"/>
      <c r="E8" s="29"/>
      <c r="F8" s="24" t="s">
        <v>39</v>
      </c>
      <c r="G8" s="25">
        <v>650</v>
      </c>
      <c r="H8" s="30" t="s">
        <v>41</v>
      </c>
      <c r="I8" s="31">
        <v>0.52</v>
      </c>
      <c r="J8" s="19" t="s">
        <v>24</v>
      </c>
      <c r="K8" s="20">
        <v>1360</v>
      </c>
    </row>
    <row r="9" spans="1:11" x14ac:dyDescent="0.35">
      <c r="A9" s="32" t="s">
        <v>11</v>
      </c>
      <c r="B9" s="33">
        <v>96</v>
      </c>
      <c r="C9" s="34"/>
      <c r="D9" s="35" t="s">
        <v>43</v>
      </c>
      <c r="E9" s="260">
        <f>(0.01*I8)*1000</f>
        <v>5.2000000000000011</v>
      </c>
      <c r="F9" s="37"/>
      <c r="G9" s="38"/>
      <c r="H9" s="39" t="s">
        <v>6</v>
      </c>
      <c r="I9" s="40"/>
      <c r="J9" s="37"/>
      <c r="K9" s="38"/>
    </row>
    <row r="10" spans="1:11" x14ac:dyDescent="0.35">
      <c r="A10" s="41"/>
      <c r="B10" s="42"/>
      <c r="C10" s="42"/>
      <c r="D10" s="42"/>
      <c r="E10" s="2"/>
      <c r="F10" s="43"/>
      <c r="G10" s="44"/>
      <c r="H10" s="39"/>
      <c r="I10" s="45"/>
      <c r="J10" s="46"/>
      <c r="K10" s="47"/>
    </row>
    <row r="11" spans="1:11" x14ac:dyDescent="0.35">
      <c r="A11" s="48" t="s">
        <v>2</v>
      </c>
      <c r="B11" s="49"/>
      <c r="C11" s="49"/>
      <c r="D11" s="49"/>
      <c r="E11" s="49"/>
      <c r="F11" s="49" t="s">
        <v>42</v>
      </c>
      <c r="G11" s="50"/>
      <c r="H11" s="50"/>
      <c r="I11" s="50"/>
      <c r="J11" s="49"/>
      <c r="K11" s="51"/>
    </row>
    <row r="12" spans="1:11" x14ac:dyDescent="0.35">
      <c r="A12" s="52" t="s">
        <v>44</v>
      </c>
      <c r="B12" s="53">
        <v>0</v>
      </c>
      <c r="C12" s="54">
        <v>1</v>
      </c>
      <c r="D12" s="53">
        <v>2</v>
      </c>
      <c r="E12" s="54">
        <v>3</v>
      </c>
      <c r="F12" s="53">
        <v>4</v>
      </c>
      <c r="G12" s="54">
        <v>5</v>
      </c>
      <c r="H12" s="53">
        <v>6</v>
      </c>
      <c r="I12" s="54">
        <v>7</v>
      </c>
      <c r="J12" s="53">
        <v>8</v>
      </c>
      <c r="K12" s="55">
        <v>9</v>
      </c>
    </row>
    <row r="13" spans="1:11" x14ac:dyDescent="0.35">
      <c r="A13" s="56">
        <v>0</v>
      </c>
      <c r="B13" s="57">
        <v>0</v>
      </c>
      <c r="C13" s="58">
        <v>0</v>
      </c>
      <c r="D13" s="57">
        <v>0</v>
      </c>
      <c r="E13" s="58">
        <v>0</v>
      </c>
      <c r="F13" s="57">
        <v>0</v>
      </c>
      <c r="G13" s="58">
        <v>0</v>
      </c>
      <c r="H13" s="57">
        <v>0</v>
      </c>
      <c r="I13" s="58">
        <v>0</v>
      </c>
      <c r="J13" s="57">
        <v>0</v>
      </c>
      <c r="K13" s="261">
        <v>0</v>
      </c>
    </row>
    <row r="14" spans="1:11" x14ac:dyDescent="0.35">
      <c r="A14" s="63">
        <v>10</v>
      </c>
      <c r="B14" s="262">
        <v>0</v>
      </c>
      <c r="C14" s="263">
        <v>0</v>
      </c>
      <c r="D14" s="262">
        <v>0</v>
      </c>
      <c r="E14" s="263">
        <v>0</v>
      </c>
      <c r="F14" s="262">
        <v>0</v>
      </c>
      <c r="G14" s="263">
        <v>0</v>
      </c>
      <c r="H14" s="262">
        <v>0</v>
      </c>
      <c r="I14" s="263">
        <v>0</v>
      </c>
      <c r="J14" s="262">
        <v>0</v>
      </c>
      <c r="K14" s="264">
        <f t="shared" ref="K14:K73" si="0">((((($A14+K$12)/1000)^4)*$B$6)-(((($A14+K$12)/1000)^3)*$B$7)+(((($A14+K$12)/1000)^2)*$B$8)+((($A14+K$12)/1000)*$B$9)-$D$6)*3.6</f>
        <v>0.24004825174799871</v>
      </c>
    </row>
    <row r="15" spans="1:11" x14ac:dyDescent="0.35">
      <c r="A15" s="63">
        <v>20</v>
      </c>
      <c r="B15" s="262">
        <f t="shared" ref="B15:J30" si="1">((((($A15+B$12)/1000)^4)*$B$6)-(((($A15+B$12)/1000)^3)*$B$7)+(((($A15+B$12)/1000)^2)*$B$8)+((($A15+B$12)/1000)*$B$9)-$D$6)*3.6</f>
        <v>0.67543487999999896</v>
      </c>
      <c r="C15" s="263">
        <f t="shared" si="1"/>
        <v>1.1153182850280001</v>
      </c>
      <c r="D15" s="262">
        <f t="shared" si="1"/>
        <v>1.5596881649280006</v>
      </c>
      <c r="E15" s="263">
        <f t="shared" si="1"/>
        <v>2.0085342463080007</v>
      </c>
      <c r="F15" s="262">
        <f t="shared" si="1"/>
        <v>2.4618462842880016</v>
      </c>
      <c r="G15" s="263">
        <f t="shared" si="1"/>
        <v>2.9196140625000018</v>
      </c>
      <c r="H15" s="262">
        <f t="shared" si="1"/>
        <v>3.3818273930880003</v>
      </c>
      <c r="I15" s="263">
        <f t="shared" si="1"/>
        <v>3.8484761167079995</v>
      </c>
      <c r="J15" s="262">
        <f t="shared" si="1"/>
        <v>4.3195501025280016</v>
      </c>
      <c r="K15" s="264">
        <f t="shared" si="0"/>
        <v>4.7950392482280009</v>
      </c>
    </row>
    <row r="16" spans="1:11" x14ac:dyDescent="0.35">
      <c r="A16" s="63">
        <v>30</v>
      </c>
      <c r="B16" s="262">
        <f t="shared" si="1"/>
        <v>5.2749334799999996</v>
      </c>
      <c r="C16" s="263">
        <f t="shared" si="1"/>
        <v>5.7592227525480002</v>
      </c>
      <c r="D16" s="262">
        <f t="shared" si="1"/>
        <v>6.2478970490880004</v>
      </c>
      <c r="E16" s="263">
        <f t="shared" si="1"/>
        <v>6.7409463813480013</v>
      </c>
      <c r="F16" s="262">
        <f t="shared" si="1"/>
        <v>7.2383607895680004</v>
      </c>
      <c r="G16" s="263">
        <f t="shared" si="1"/>
        <v>7.7401303425000014</v>
      </c>
      <c r="H16" s="262">
        <f t="shared" si="1"/>
        <v>8.2462451374079961</v>
      </c>
      <c r="I16" s="263">
        <f t="shared" si="1"/>
        <v>8.7566953000679977</v>
      </c>
      <c r="J16" s="262">
        <f t="shared" si="1"/>
        <v>9.2714709847679995</v>
      </c>
      <c r="K16" s="264">
        <f t="shared" si="0"/>
        <v>9.7905623743079975</v>
      </c>
    </row>
    <row r="17" spans="1:11" x14ac:dyDescent="0.35">
      <c r="A17" s="63">
        <v>40</v>
      </c>
      <c r="B17" s="262">
        <f t="shared" si="1"/>
        <v>10.31395968</v>
      </c>
      <c r="C17" s="263">
        <f t="shared" si="1"/>
        <v>10.841653141667999</v>
      </c>
      <c r="D17" s="262">
        <f t="shared" si="1"/>
        <v>11.373633027647999</v>
      </c>
      <c r="E17" s="263">
        <f t="shared" si="1"/>
        <v>11.909889634787998</v>
      </c>
      <c r="F17" s="262">
        <f t="shared" si="1"/>
        <v>12.450413288447999</v>
      </c>
      <c r="G17" s="263">
        <f t="shared" si="1"/>
        <v>12.995194342500001</v>
      </c>
      <c r="H17" s="262">
        <f t="shared" si="1"/>
        <v>13.544223179328002</v>
      </c>
      <c r="I17" s="263">
        <f t="shared" si="1"/>
        <v>14.097490209828001</v>
      </c>
      <c r="J17" s="262">
        <f t="shared" si="1"/>
        <v>14.654985873408</v>
      </c>
      <c r="K17" s="264">
        <f t="shared" si="0"/>
        <v>15.216700637988005</v>
      </c>
    </row>
    <row r="18" spans="1:11" x14ac:dyDescent="0.35">
      <c r="A18" s="67">
        <v>50</v>
      </c>
      <c r="B18" s="265">
        <f t="shared" si="1"/>
        <v>15.782625000000003</v>
      </c>
      <c r="C18" s="266">
        <f t="shared" si="1"/>
        <v>16.352749484387996</v>
      </c>
      <c r="D18" s="265">
        <f t="shared" si="1"/>
        <v>16.927064644607999</v>
      </c>
      <c r="E18" s="266">
        <f t="shared" si="1"/>
        <v>17.505561062628001</v>
      </c>
      <c r="F18" s="265">
        <f t="shared" si="1"/>
        <v>18.088229348927999</v>
      </c>
      <c r="G18" s="266">
        <f t="shared" si="1"/>
        <v>18.675060142499998</v>
      </c>
      <c r="H18" s="265">
        <f t="shared" si="1"/>
        <v>19.266044110848</v>
      </c>
      <c r="I18" s="266">
        <f t="shared" si="1"/>
        <v>19.861171949988002</v>
      </c>
      <c r="J18" s="265">
        <f t="shared" si="1"/>
        <v>20.460434384448003</v>
      </c>
      <c r="K18" s="267">
        <f t="shared" si="0"/>
        <v>21.063822167267997</v>
      </c>
    </row>
    <row r="19" spans="1:11" x14ac:dyDescent="0.35">
      <c r="A19" s="56">
        <v>60</v>
      </c>
      <c r="B19" s="57">
        <f t="shared" si="1"/>
        <v>21.671326079999996</v>
      </c>
      <c r="C19" s="58">
        <f t="shared" si="1"/>
        <v>22.282936932707997</v>
      </c>
      <c r="D19" s="57">
        <f t="shared" si="1"/>
        <v>22.898645563968003</v>
      </c>
      <c r="E19" s="58">
        <f t="shared" si="1"/>
        <v>23.518442840868001</v>
      </c>
      <c r="F19" s="57">
        <f t="shared" si="1"/>
        <v>24.142319659008002</v>
      </c>
      <c r="G19" s="58">
        <f t="shared" si="1"/>
        <v>24.770266942500001</v>
      </c>
      <c r="H19" s="57">
        <f t="shared" si="1"/>
        <v>25.402275643968004</v>
      </c>
      <c r="I19" s="58">
        <f t="shared" si="1"/>
        <v>26.038336744548001</v>
      </c>
      <c r="J19" s="57">
        <f t="shared" si="1"/>
        <v>26.678441253888003</v>
      </c>
      <c r="K19" s="261">
        <f t="shared" si="0"/>
        <v>27.322580210148004</v>
      </c>
    </row>
    <row r="20" spans="1:11" x14ac:dyDescent="0.35">
      <c r="A20" s="63">
        <v>70</v>
      </c>
      <c r="B20" s="262">
        <f t="shared" si="1"/>
        <v>27.970744680000006</v>
      </c>
      <c r="C20" s="263">
        <f t="shared" si="1"/>
        <v>28.622925758627996</v>
      </c>
      <c r="D20" s="262">
        <f t="shared" si="1"/>
        <v>29.279114569727991</v>
      </c>
      <c r="E20" s="263">
        <f t="shared" si="1"/>
        <v>29.939302265507997</v>
      </c>
      <c r="F20" s="262">
        <f t="shared" si="1"/>
        <v>30.603480026687997</v>
      </c>
      <c r="G20" s="263">
        <f t="shared" si="1"/>
        <v>31.2716390625</v>
      </c>
      <c r="H20" s="262">
        <f t="shared" si="1"/>
        <v>31.943770610687999</v>
      </c>
      <c r="I20" s="263">
        <f t="shared" si="1"/>
        <v>32.619865937508003</v>
      </c>
      <c r="J20" s="262">
        <f t="shared" si="1"/>
        <v>33.299916337728</v>
      </c>
      <c r="K20" s="264">
        <f t="shared" si="0"/>
        <v>33.983913134628004</v>
      </c>
    </row>
    <row r="21" spans="1:11" x14ac:dyDescent="0.35">
      <c r="A21" s="63">
        <v>80</v>
      </c>
      <c r="B21" s="64">
        <f t="shared" si="1"/>
        <v>34.671847679999999</v>
      </c>
      <c r="C21" s="65">
        <f t="shared" si="1"/>
        <v>35.363711354147995</v>
      </c>
      <c r="D21" s="64">
        <f t="shared" si="1"/>
        <v>36.059495565888</v>
      </c>
      <c r="E21" s="65">
        <f t="shared" si="1"/>
        <v>36.759191752548006</v>
      </c>
      <c r="F21" s="64">
        <f t="shared" si="1"/>
        <v>37.462791379968003</v>
      </c>
      <c r="G21" s="65">
        <f t="shared" si="1"/>
        <v>38.170285942500009</v>
      </c>
      <c r="H21" s="64">
        <f t="shared" si="1"/>
        <v>38.881666963007994</v>
      </c>
      <c r="I21" s="65">
        <f t="shared" si="1"/>
        <v>39.596925992867995</v>
      </c>
      <c r="J21" s="64">
        <f t="shared" si="1"/>
        <v>40.316054611967999</v>
      </c>
      <c r="K21" s="66">
        <f t="shared" si="0"/>
        <v>41.039044428708003</v>
      </c>
    </row>
    <row r="22" spans="1:11" x14ac:dyDescent="0.35">
      <c r="A22" s="63">
        <v>90</v>
      </c>
      <c r="B22" s="64">
        <f t="shared" si="1"/>
        <v>41.765887079999999</v>
      </c>
      <c r="C22" s="65">
        <f t="shared" si="1"/>
        <v>42.496574231267999</v>
      </c>
      <c r="D22" s="64">
        <f t="shared" si="1"/>
        <v>43.231097576448001</v>
      </c>
      <c r="E22" s="65">
        <f t="shared" si="1"/>
        <v>43.969448837988004</v>
      </c>
      <c r="F22" s="64">
        <f t="shared" si="1"/>
        <v>44.711619766848003</v>
      </c>
      <c r="G22" s="65">
        <f t="shared" si="1"/>
        <v>45.457602142500001</v>
      </c>
      <c r="H22" s="64">
        <f t="shared" si="1"/>
        <v>46.207387772928001</v>
      </c>
      <c r="I22" s="65">
        <f t="shared" si="1"/>
        <v>46.960968494628005</v>
      </c>
      <c r="J22" s="64">
        <f t="shared" si="1"/>
        <v>47.718336172608005</v>
      </c>
      <c r="K22" s="66">
        <f t="shared" si="0"/>
        <v>48.479482700388004</v>
      </c>
    </row>
    <row r="23" spans="1:11" x14ac:dyDescent="0.35">
      <c r="A23" s="67">
        <v>100</v>
      </c>
      <c r="B23" s="68">
        <f t="shared" si="1"/>
        <v>49.244400000000006</v>
      </c>
      <c r="C23" s="69">
        <f t="shared" si="1"/>
        <v>50.01308002198801</v>
      </c>
      <c r="D23" s="68">
        <f t="shared" si="1"/>
        <v>50.785514745407994</v>
      </c>
      <c r="E23" s="69">
        <f t="shared" si="1"/>
        <v>51.561696177827997</v>
      </c>
      <c r="F23" s="68">
        <f t="shared" si="1"/>
        <v>52.341616355328</v>
      </c>
      <c r="G23" s="69">
        <f t="shared" si="1"/>
        <v>53.125267342499995</v>
      </c>
      <c r="H23" s="68">
        <f t="shared" si="1"/>
        <v>53.912641232447996</v>
      </c>
      <c r="I23" s="69">
        <f t="shared" si="1"/>
        <v>54.703730146787997</v>
      </c>
      <c r="J23" s="68">
        <f t="shared" si="1"/>
        <v>55.498526235647994</v>
      </c>
      <c r="K23" s="88">
        <f t="shared" si="0"/>
        <v>56.297021677668006</v>
      </c>
    </row>
    <row r="24" spans="1:11" x14ac:dyDescent="0.35">
      <c r="A24" s="56">
        <v>110</v>
      </c>
      <c r="B24" s="61">
        <f t="shared" si="1"/>
        <v>57.099208680000004</v>
      </c>
      <c r="C24" s="89">
        <f t="shared" si="1"/>
        <v>57.905079478308004</v>
      </c>
      <c r="D24" s="61">
        <f t="shared" si="1"/>
        <v>58.714626336768013</v>
      </c>
      <c r="E24" s="89">
        <f t="shared" si="1"/>
        <v>59.527841548068011</v>
      </c>
      <c r="F24" s="61">
        <f t="shared" si="1"/>
        <v>60.344717433408015</v>
      </c>
      <c r="G24" s="89">
        <f t="shared" si="1"/>
        <v>61.165246342500012</v>
      </c>
      <c r="H24" s="61">
        <f t="shared" si="1"/>
        <v>61.989420653568004</v>
      </c>
      <c r="I24" s="89">
        <f t="shared" si="1"/>
        <v>62.817232773348017</v>
      </c>
      <c r="J24" s="61">
        <f t="shared" si="1"/>
        <v>63.648675137088006</v>
      </c>
      <c r="K24" s="62">
        <f t="shared" si="0"/>
        <v>64.483740208548014</v>
      </c>
    </row>
    <row r="25" spans="1:11" x14ac:dyDescent="0.35">
      <c r="A25" s="63">
        <v>120</v>
      </c>
      <c r="B25" s="64">
        <f t="shared" si="1"/>
        <v>65.322420480000005</v>
      </c>
      <c r="C25" s="65">
        <f t="shared" si="1"/>
        <v>66.164708472228</v>
      </c>
      <c r="D25" s="64">
        <f t="shared" si="1"/>
        <v>67.010596734528008</v>
      </c>
      <c r="E25" s="65">
        <f t="shared" si="1"/>
        <v>67.860077844708002</v>
      </c>
      <c r="F25" s="64">
        <f t="shared" si="1"/>
        <v>68.713144409088002</v>
      </c>
      <c r="G25" s="65">
        <f t="shared" si="1"/>
        <v>69.569789062500007</v>
      </c>
      <c r="H25" s="64">
        <f t="shared" si="1"/>
        <v>70.430004468288004</v>
      </c>
      <c r="I25" s="65">
        <f t="shared" si="1"/>
        <v>71.293783318308016</v>
      </c>
      <c r="J25" s="64">
        <f t="shared" si="1"/>
        <v>72.161118332927998</v>
      </c>
      <c r="K25" s="66">
        <f t="shared" si="0"/>
        <v>73.032002261028012</v>
      </c>
    </row>
    <row r="26" spans="1:11" x14ac:dyDescent="0.35">
      <c r="A26" s="63">
        <v>130</v>
      </c>
      <c r="B26" s="64">
        <f t="shared" si="1"/>
        <v>73.90642788000001</v>
      </c>
      <c r="C26" s="65">
        <f t="shared" si="1"/>
        <v>74.784387995748006</v>
      </c>
      <c r="D26" s="64">
        <f t="shared" si="1"/>
        <v>75.665875442688005</v>
      </c>
      <c r="E26" s="65">
        <f t="shared" si="1"/>
        <v>76.550883083748019</v>
      </c>
      <c r="F26" s="64">
        <f t="shared" si="1"/>
        <v>77.439403810368006</v>
      </c>
      <c r="G26" s="65">
        <f t="shared" si="1"/>
        <v>78.331430542500016</v>
      </c>
      <c r="H26" s="64">
        <f t="shared" si="1"/>
        <v>79.226956228608017</v>
      </c>
      <c r="I26" s="65">
        <f t="shared" si="1"/>
        <v>80.125973845668028</v>
      </c>
      <c r="J26" s="64">
        <f t="shared" si="1"/>
        <v>81.028476399167999</v>
      </c>
      <c r="K26" s="66">
        <f t="shared" si="0"/>
        <v>81.934456923108016</v>
      </c>
    </row>
    <row r="27" spans="1:11" x14ac:dyDescent="0.35">
      <c r="A27" s="63">
        <v>140</v>
      </c>
      <c r="B27" s="64">
        <f t="shared" si="1"/>
        <v>82.843908480000024</v>
      </c>
      <c r="C27" s="65">
        <f t="shared" si="1"/>
        <v>83.756824160867978</v>
      </c>
      <c r="D27" s="64">
        <f t="shared" si="1"/>
        <v>84.673197085247992</v>
      </c>
      <c r="E27" s="65">
        <f t="shared" si="1"/>
        <v>85.593020401187999</v>
      </c>
      <c r="F27" s="64">
        <f t="shared" si="1"/>
        <v>86.516287285247998</v>
      </c>
      <c r="G27" s="65">
        <f t="shared" si="1"/>
        <v>87.442990942500003</v>
      </c>
      <c r="H27" s="64">
        <f t="shared" si="1"/>
        <v>88.373124606527995</v>
      </c>
      <c r="I27" s="65">
        <f t="shared" si="1"/>
        <v>89.306681539427998</v>
      </c>
      <c r="J27" s="64">
        <f t="shared" si="1"/>
        <v>90.24365503180799</v>
      </c>
      <c r="K27" s="66">
        <f t="shared" si="0"/>
        <v>91.184038402788005</v>
      </c>
    </row>
    <row r="28" spans="1:11" x14ac:dyDescent="0.35">
      <c r="A28" s="67">
        <v>150</v>
      </c>
      <c r="B28" s="64">
        <f t="shared" si="1"/>
        <v>92.127825000000001</v>
      </c>
      <c r="C28" s="69">
        <f t="shared" si="1"/>
        <v>93.075008199587998</v>
      </c>
      <c r="D28" s="68">
        <f t="shared" si="1"/>
        <v>94.025581406208005</v>
      </c>
      <c r="E28" s="69">
        <f t="shared" si="1"/>
        <v>94.979538053027994</v>
      </c>
      <c r="F28" s="68">
        <f t="shared" si="1"/>
        <v>95.936871601728001</v>
      </c>
      <c r="G28" s="69">
        <f t="shared" si="1"/>
        <v>96.897575542500007</v>
      </c>
      <c r="H28" s="68">
        <f t="shared" si="1"/>
        <v>97.861643394048002</v>
      </c>
      <c r="I28" s="69">
        <f t="shared" si="1"/>
        <v>98.829068703588007</v>
      </c>
      <c r="J28" s="68">
        <f t="shared" si="1"/>
        <v>99.799845046848006</v>
      </c>
      <c r="K28" s="88">
        <f t="shared" si="0"/>
        <v>100.77396602806802</v>
      </c>
    </row>
    <row r="29" spans="1:11" x14ac:dyDescent="0.35">
      <c r="A29" s="56">
        <v>160</v>
      </c>
      <c r="B29" s="61">
        <f t="shared" si="1"/>
        <v>101.75142528000001</v>
      </c>
      <c r="C29" s="89">
        <f t="shared" si="1"/>
        <v>102.732216463908</v>
      </c>
      <c r="D29" s="61">
        <f t="shared" si="1"/>
        <v>103.716333269568</v>
      </c>
      <c r="E29" s="89">
        <f t="shared" si="1"/>
        <v>104.70376941526801</v>
      </c>
      <c r="F29" s="61">
        <f t="shared" si="1"/>
        <v>105.69451864780801</v>
      </c>
      <c r="G29" s="89">
        <f t="shared" si="1"/>
        <v>106.68857474250001</v>
      </c>
      <c r="H29" s="61">
        <f t="shared" si="1"/>
        <v>107.68593150316802</v>
      </c>
      <c r="I29" s="89">
        <f t="shared" si="1"/>
        <v>108.68658276214801</v>
      </c>
      <c r="J29" s="61">
        <f t="shared" si="1"/>
        <v>109.690522380288</v>
      </c>
      <c r="K29" s="62">
        <f t="shared" si="0"/>
        <v>110.69774424694802</v>
      </c>
    </row>
    <row r="30" spans="1:11" x14ac:dyDescent="0.35">
      <c r="A30" s="63">
        <v>170</v>
      </c>
      <c r="B30" s="64">
        <f t="shared" si="1"/>
        <v>111.70824228000004</v>
      </c>
      <c r="C30" s="65">
        <f t="shared" si="1"/>
        <v>112.722010425828</v>
      </c>
      <c r="D30" s="64">
        <f t="shared" si="1"/>
        <v>113.73904265932799</v>
      </c>
      <c r="E30" s="65">
        <f t="shared" si="1"/>
        <v>114.759332983908</v>
      </c>
      <c r="F30" s="64">
        <f t="shared" si="1"/>
        <v>115.78287543148801</v>
      </c>
      <c r="G30" s="65">
        <f t="shared" si="1"/>
        <v>116.80966406249998</v>
      </c>
      <c r="H30" s="64">
        <f t="shared" si="1"/>
        <v>117.83969296588801</v>
      </c>
      <c r="I30" s="65">
        <f t="shared" si="1"/>
        <v>118.87295625910798</v>
      </c>
      <c r="J30" s="64">
        <f t="shared" si="1"/>
        <v>119.90944808812799</v>
      </c>
      <c r="K30" s="66">
        <f t="shared" si="0"/>
        <v>120.949162627428</v>
      </c>
    </row>
    <row r="31" spans="1:11" x14ac:dyDescent="0.35">
      <c r="A31" s="63">
        <v>180</v>
      </c>
      <c r="B31" s="64">
        <f t="shared" ref="B31:J46" si="2">((((($A31+B$12)/1000)^4)*$B$6)-(((($A31+B$12)/1000)^3)*$B$7)+(((($A31+B$12)/1000)^2)*$B$8)+((($A31+B$12)/1000)*$B$9)-$D$6)*3.6</f>
        <v>121.99209408</v>
      </c>
      <c r="C31" s="65">
        <f t="shared" si="2"/>
        <v>123.038236677348</v>
      </c>
      <c r="D31" s="64">
        <f t="shared" si="2"/>
        <v>124.087584679488</v>
      </c>
      <c r="E31" s="65">
        <f t="shared" si="2"/>
        <v>125.14013237494798</v>
      </c>
      <c r="F31" s="64">
        <f t="shared" si="2"/>
        <v>126.19587408076799</v>
      </c>
      <c r="G31" s="65">
        <f t="shared" si="2"/>
        <v>127.25480414250001</v>
      </c>
      <c r="H31" s="64">
        <f t="shared" si="2"/>
        <v>128.316916934208</v>
      </c>
      <c r="I31" s="65">
        <f t="shared" si="2"/>
        <v>129.38220685846798</v>
      </c>
      <c r="J31" s="64">
        <f t="shared" si="2"/>
        <v>130.45066834636799</v>
      </c>
      <c r="K31" s="66">
        <f t="shared" si="0"/>
        <v>131.522295857508</v>
      </c>
    </row>
    <row r="32" spans="1:11" x14ac:dyDescent="0.35">
      <c r="A32" s="63">
        <v>190</v>
      </c>
      <c r="B32" s="64">
        <f t="shared" si="2"/>
        <v>132.59708387999999</v>
      </c>
      <c r="C32" s="65">
        <f t="shared" si="2"/>
        <v>133.67502693046799</v>
      </c>
      <c r="D32" s="64">
        <f t="shared" si="2"/>
        <v>134.75611955404798</v>
      </c>
      <c r="E32" s="65">
        <f t="shared" si="2"/>
        <v>135.84035632438801</v>
      </c>
      <c r="F32" s="64">
        <f t="shared" si="2"/>
        <v>136.92773184364802</v>
      </c>
      <c r="G32" s="65">
        <f t="shared" si="2"/>
        <v>138.01824074250001</v>
      </c>
      <c r="H32" s="64">
        <f t="shared" si="2"/>
        <v>139.111877680128</v>
      </c>
      <c r="I32" s="65">
        <f t="shared" si="2"/>
        <v>140.20863734422801</v>
      </c>
      <c r="J32" s="64">
        <f t="shared" si="2"/>
        <v>141.30851445100799</v>
      </c>
      <c r="K32" s="66">
        <f t="shared" si="0"/>
        <v>142.41150374518801</v>
      </c>
    </row>
    <row r="33" spans="1:11" x14ac:dyDescent="0.35">
      <c r="A33" s="67">
        <v>200</v>
      </c>
      <c r="B33" s="68">
        <f t="shared" si="2"/>
        <v>143.51760000000002</v>
      </c>
      <c r="C33" s="69">
        <f t="shared" si="2"/>
        <v>144.62679801718801</v>
      </c>
      <c r="D33" s="68">
        <f t="shared" si="2"/>
        <v>145.73909262700803</v>
      </c>
      <c r="E33" s="69">
        <f t="shared" si="2"/>
        <v>146.85447868822797</v>
      </c>
      <c r="F33" s="68">
        <f t="shared" si="2"/>
        <v>147.97295108812796</v>
      </c>
      <c r="G33" s="69">
        <f t="shared" si="2"/>
        <v>149.09450474249999</v>
      </c>
      <c r="H33" s="68">
        <f t="shared" si="2"/>
        <v>150.21913459564797</v>
      </c>
      <c r="I33" s="69">
        <f t="shared" si="2"/>
        <v>151.34683562038799</v>
      </c>
      <c r="J33" s="68">
        <f t="shared" si="2"/>
        <v>152.47760281804798</v>
      </c>
      <c r="K33" s="88">
        <f t="shared" si="0"/>
        <v>153.611431218468</v>
      </c>
    </row>
    <row r="34" spans="1:11" x14ac:dyDescent="0.35">
      <c r="A34" s="56">
        <v>210</v>
      </c>
      <c r="B34" s="61">
        <f t="shared" si="2"/>
        <v>154.74831588000001</v>
      </c>
      <c r="C34" s="89">
        <f t="shared" si="2"/>
        <v>155.88825188950798</v>
      </c>
      <c r="D34" s="61">
        <f t="shared" si="2"/>
        <v>157.03123436236797</v>
      </c>
      <c r="E34" s="89">
        <f t="shared" si="2"/>
        <v>158.177258442468</v>
      </c>
      <c r="F34" s="61">
        <f t="shared" si="2"/>
        <v>159.32631930220802</v>
      </c>
      <c r="G34" s="89">
        <f t="shared" si="2"/>
        <v>160.47841214249999</v>
      </c>
      <c r="H34" s="61">
        <f t="shared" si="2"/>
        <v>161.63353219276797</v>
      </c>
      <c r="I34" s="89">
        <f t="shared" si="2"/>
        <v>162.79167471094797</v>
      </c>
      <c r="J34" s="61">
        <f t="shared" si="2"/>
        <v>163.952834983488</v>
      </c>
      <c r="K34" s="62">
        <f t="shared" si="0"/>
        <v>165.117008325348</v>
      </c>
    </row>
    <row r="35" spans="1:11" x14ac:dyDescent="0.35">
      <c r="A35" s="63">
        <v>220</v>
      </c>
      <c r="B35" s="64">
        <f t="shared" si="2"/>
        <v>166.28419008</v>
      </c>
      <c r="C35" s="65">
        <f t="shared" si="2"/>
        <v>167.45437561942799</v>
      </c>
      <c r="D35" s="64">
        <f t="shared" si="2"/>
        <v>168.627560344128</v>
      </c>
      <c r="E35" s="65">
        <f t="shared" si="2"/>
        <v>169.80373968310803</v>
      </c>
      <c r="F35" s="64">
        <f t="shared" si="2"/>
        <v>170.982909093888</v>
      </c>
      <c r="G35" s="65">
        <f t="shared" si="2"/>
        <v>172.16506406249999</v>
      </c>
      <c r="H35" s="64">
        <f t="shared" si="2"/>
        <v>173.35020010348805</v>
      </c>
      <c r="I35" s="65">
        <f t="shared" si="2"/>
        <v>174.538312759908</v>
      </c>
      <c r="J35" s="64">
        <f t="shared" si="2"/>
        <v>175.72939760332798</v>
      </c>
      <c r="K35" s="66">
        <f t="shared" si="0"/>
        <v>176.92345023382799</v>
      </c>
    </row>
    <row r="36" spans="1:11" x14ac:dyDescent="0.35">
      <c r="A36" s="63">
        <v>230</v>
      </c>
      <c r="B36" s="64">
        <f t="shared" si="2"/>
        <v>178.12046628000002</v>
      </c>
      <c r="C36" s="65">
        <f t="shared" si="2"/>
        <v>179.32044139894802</v>
      </c>
      <c r="D36" s="64">
        <f t="shared" si="2"/>
        <v>180.523371276288</v>
      </c>
      <c r="E36" s="65">
        <f t="shared" si="2"/>
        <v>181.72925162614803</v>
      </c>
      <c r="F36" s="64">
        <f t="shared" si="2"/>
        <v>182.93807819116802</v>
      </c>
      <c r="G36" s="65">
        <f t="shared" si="2"/>
        <v>184.14984674249999</v>
      </c>
      <c r="H36" s="64">
        <f t="shared" si="2"/>
        <v>185.36455307980799</v>
      </c>
      <c r="I36" s="65">
        <f t="shared" si="2"/>
        <v>186.58219303126799</v>
      </c>
      <c r="J36" s="64">
        <f t="shared" si="2"/>
        <v>187.80276245356799</v>
      </c>
      <c r="K36" s="66">
        <f t="shared" si="0"/>
        <v>189.026257231908</v>
      </c>
    </row>
    <row r="37" spans="1:11" x14ac:dyDescent="0.35">
      <c r="A37" s="63">
        <v>240</v>
      </c>
      <c r="B37" s="64">
        <f t="shared" si="2"/>
        <v>190.25267328000001</v>
      </c>
      <c r="C37" s="65">
        <f t="shared" si="2"/>
        <v>191.48200654006797</v>
      </c>
      <c r="D37" s="64">
        <f t="shared" si="2"/>
        <v>192.714252982848</v>
      </c>
      <c r="E37" s="65">
        <f t="shared" si="2"/>
        <v>193.94940860758803</v>
      </c>
      <c r="F37" s="64">
        <f t="shared" si="2"/>
        <v>195.18746944204798</v>
      </c>
      <c r="G37" s="65">
        <f t="shared" si="2"/>
        <v>196.42843154249999</v>
      </c>
      <c r="H37" s="64">
        <f t="shared" si="2"/>
        <v>197.67229099372798</v>
      </c>
      <c r="I37" s="65">
        <f t="shared" si="2"/>
        <v>198.91904390902801</v>
      </c>
      <c r="J37" s="64">
        <f t="shared" si="2"/>
        <v>200.168686430208</v>
      </c>
      <c r="K37" s="66">
        <f t="shared" si="0"/>
        <v>201.42121472758799</v>
      </c>
    </row>
    <row r="38" spans="1:11" x14ac:dyDescent="0.35">
      <c r="A38" s="67">
        <v>250</v>
      </c>
      <c r="B38" s="68">
        <f t="shared" si="2"/>
        <v>202.676625</v>
      </c>
      <c r="C38" s="69">
        <f t="shared" si="2"/>
        <v>203.93491347478798</v>
      </c>
      <c r="D38" s="68">
        <f t="shared" si="2"/>
        <v>205.19607640780799</v>
      </c>
      <c r="E38" s="69">
        <f t="shared" si="2"/>
        <v>206.46011008342796</v>
      </c>
      <c r="F38" s="68">
        <f t="shared" si="2"/>
        <v>207.72701081452803</v>
      </c>
      <c r="G38" s="69">
        <f t="shared" si="2"/>
        <v>208.9967749425</v>
      </c>
      <c r="H38" s="68">
        <f t="shared" si="2"/>
        <v>210.26939883724799</v>
      </c>
      <c r="I38" s="69">
        <f t="shared" si="2"/>
        <v>211.54487889718797</v>
      </c>
      <c r="J38" s="68">
        <f t="shared" si="2"/>
        <v>212.82321154924799</v>
      </c>
      <c r="K38" s="88">
        <f t="shared" si="0"/>
        <v>214.10439324886804</v>
      </c>
    </row>
    <row r="39" spans="1:11" x14ac:dyDescent="0.35">
      <c r="A39" s="56">
        <v>260</v>
      </c>
      <c r="B39" s="61">
        <f t="shared" si="2"/>
        <v>215.38842048000004</v>
      </c>
      <c r="C39" s="89">
        <f t="shared" si="2"/>
        <v>216.67528975510797</v>
      </c>
      <c r="D39" s="61">
        <f t="shared" si="2"/>
        <v>217.96499761516802</v>
      </c>
      <c r="E39" s="89">
        <f t="shared" si="2"/>
        <v>219.257540629668</v>
      </c>
      <c r="F39" s="61">
        <f t="shared" si="2"/>
        <v>220.55291539660803</v>
      </c>
      <c r="G39" s="89">
        <f t="shared" si="2"/>
        <v>221.85111854249999</v>
      </c>
      <c r="H39" s="61">
        <f t="shared" si="2"/>
        <v>223.15214672236803</v>
      </c>
      <c r="I39" s="89">
        <f t="shared" si="2"/>
        <v>224.45599661974799</v>
      </c>
      <c r="J39" s="61">
        <f t="shared" si="2"/>
        <v>225.76266494668803</v>
      </c>
      <c r="K39" s="62">
        <f t="shared" si="0"/>
        <v>227.07214844374798</v>
      </c>
    </row>
    <row r="40" spans="1:11" x14ac:dyDescent="0.35">
      <c r="A40" s="63">
        <v>270</v>
      </c>
      <c r="B40" s="64">
        <f t="shared" si="2"/>
        <v>228.38444388000002</v>
      </c>
      <c r="C40" s="65">
        <f t="shared" si="2"/>
        <v>229.699548053028</v>
      </c>
      <c r="D40" s="64">
        <f t="shared" si="2"/>
        <v>231.01745778892806</v>
      </c>
      <c r="E40" s="65">
        <f t="shared" si="2"/>
        <v>232.33816994230804</v>
      </c>
      <c r="F40" s="64">
        <f t="shared" si="2"/>
        <v>233.66168139628806</v>
      </c>
      <c r="G40" s="65">
        <f t="shared" si="2"/>
        <v>234.98798906250008</v>
      </c>
      <c r="H40" s="64">
        <f t="shared" si="2"/>
        <v>236.31708988108804</v>
      </c>
      <c r="I40" s="65">
        <f t="shared" si="2"/>
        <v>237.64898082070809</v>
      </c>
      <c r="J40" s="64">
        <f t="shared" si="2"/>
        <v>238.98365887852805</v>
      </c>
      <c r="K40" s="66">
        <f t="shared" si="0"/>
        <v>240.3211210802281</v>
      </c>
    </row>
    <row r="41" spans="1:11" x14ac:dyDescent="0.35">
      <c r="A41" s="63">
        <v>280</v>
      </c>
      <c r="B41" s="64">
        <f t="shared" si="2"/>
        <v>241.66136448000006</v>
      </c>
      <c r="C41" s="65">
        <f t="shared" si="2"/>
        <v>243.00438616054805</v>
      </c>
      <c r="D41" s="64">
        <f t="shared" si="2"/>
        <v>244.35018323308796</v>
      </c>
      <c r="E41" s="65">
        <f t="shared" si="2"/>
        <v>245.69875283734797</v>
      </c>
      <c r="F41" s="64">
        <f t="shared" si="2"/>
        <v>247.050092141568</v>
      </c>
      <c r="G41" s="65">
        <f t="shared" si="2"/>
        <v>248.40419834250002</v>
      </c>
      <c r="H41" s="64">
        <f t="shared" si="2"/>
        <v>249.76106866540798</v>
      </c>
      <c r="I41" s="65">
        <f t="shared" si="2"/>
        <v>251.12070036406803</v>
      </c>
      <c r="J41" s="64">
        <f t="shared" si="2"/>
        <v>252.48309072076796</v>
      </c>
      <c r="K41" s="66">
        <f t="shared" si="0"/>
        <v>253.84823704630799</v>
      </c>
    </row>
    <row r="42" spans="1:11" x14ac:dyDescent="0.35">
      <c r="A42" s="63">
        <v>290</v>
      </c>
      <c r="B42" s="64">
        <f t="shared" si="2"/>
        <v>255.21613668000001</v>
      </c>
      <c r="C42" s="65">
        <f t="shared" si="2"/>
        <v>256.58678698966804</v>
      </c>
      <c r="D42" s="64">
        <f t="shared" si="2"/>
        <v>257.96018537164798</v>
      </c>
      <c r="E42" s="65">
        <f t="shared" si="2"/>
        <v>259.33632925078797</v>
      </c>
      <c r="F42" s="64">
        <f t="shared" si="2"/>
        <v>260.71521608044799</v>
      </c>
      <c r="G42" s="65">
        <f t="shared" si="2"/>
        <v>262.09684334249994</v>
      </c>
      <c r="H42" s="64">
        <f t="shared" si="2"/>
        <v>263.48120854732804</v>
      </c>
      <c r="I42" s="65">
        <f t="shared" si="2"/>
        <v>264.86830923382803</v>
      </c>
      <c r="J42" s="64">
        <f t="shared" si="2"/>
        <v>266.25814296940803</v>
      </c>
      <c r="K42" s="66">
        <f t="shared" si="0"/>
        <v>267.65070734998807</v>
      </c>
    </row>
    <row r="43" spans="1:11" x14ac:dyDescent="0.35">
      <c r="A43" s="67">
        <v>300</v>
      </c>
      <c r="B43" s="68">
        <f t="shared" si="2"/>
        <v>269.04599999999999</v>
      </c>
      <c r="C43" s="69">
        <f t="shared" si="2"/>
        <v>270.44401857238802</v>
      </c>
      <c r="D43" s="68">
        <f t="shared" si="2"/>
        <v>271.844760748608</v>
      </c>
      <c r="E43" s="69">
        <f t="shared" si="2"/>
        <v>273.24822423862804</v>
      </c>
      <c r="F43" s="68">
        <f t="shared" si="2"/>
        <v>274.65440678092801</v>
      </c>
      <c r="G43" s="69">
        <f t="shared" si="2"/>
        <v>276.06330614250004</v>
      </c>
      <c r="H43" s="68">
        <f t="shared" si="2"/>
        <v>277.47492011884805</v>
      </c>
      <c r="I43" s="69">
        <f t="shared" si="2"/>
        <v>278.88924653398806</v>
      </c>
      <c r="J43" s="68">
        <f t="shared" si="2"/>
        <v>280.30628324044801</v>
      </c>
      <c r="K43" s="88">
        <f t="shared" si="0"/>
        <v>281.72602811926799</v>
      </c>
    </row>
    <row r="44" spans="1:11" x14ac:dyDescent="0.35">
      <c r="A44" s="56">
        <v>310</v>
      </c>
      <c r="B44" s="61">
        <f t="shared" si="2"/>
        <v>283.14847908000002</v>
      </c>
      <c r="C44" s="89">
        <f t="shared" si="2"/>
        <v>284.573634060708</v>
      </c>
      <c r="D44" s="61">
        <f t="shared" si="2"/>
        <v>286.00149102796803</v>
      </c>
      <c r="E44" s="89">
        <f t="shared" si="2"/>
        <v>287.43204797686803</v>
      </c>
      <c r="F44" s="61">
        <f t="shared" si="2"/>
        <v>288.86530293100799</v>
      </c>
      <c r="G44" s="89">
        <f t="shared" si="2"/>
        <v>290.30125394250001</v>
      </c>
      <c r="H44" s="61">
        <f t="shared" si="2"/>
        <v>291.73989909196803</v>
      </c>
      <c r="I44" s="89">
        <f t="shared" si="2"/>
        <v>293.18123648854805</v>
      </c>
      <c r="J44" s="61">
        <f t="shared" si="2"/>
        <v>294.62526426988808</v>
      </c>
      <c r="K44" s="62">
        <f t="shared" si="0"/>
        <v>296.07198060214807</v>
      </c>
    </row>
    <row r="45" spans="1:11" x14ac:dyDescent="0.35">
      <c r="A45" s="63">
        <v>320</v>
      </c>
      <c r="B45" s="64">
        <f t="shared" si="2"/>
        <v>297.52138367999999</v>
      </c>
      <c r="C45" s="65">
        <f t="shared" si="2"/>
        <v>298.97347172662808</v>
      </c>
      <c r="D45" s="64">
        <f t="shared" si="2"/>
        <v>300.42824299372802</v>
      </c>
      <c r="E45" s="65">
        <f t="shared" si="2"/>
        <v>301.88569576150803</v>
      </c>
      <c r="F45" s="64">
        <f t="shared" si="2"/>
        <v>303.34582833868802</v>
      </c>
      <c r="G45" s="65">
        <f t="shared" si="2"/>
        <v>304.80863906250011</v>
      </c>
      <c r="H45" s="64">
        <f t="shared" si="2"/>
        <v>306.27412629868803</v>
      </c>
      <c r="I45" s="65">
        <f t="shared" si="2"/>
        <v>307.74228844150804</v>
      </c>
      <c r="J45" s="64">
        <f t="shared" si="2"/>
        <v>309.213123913728</v>
      </c>
      <c r="K45" s="66">
        <f t="shared" si="0"/>
        <v>310.68663116662805</v>
      </c>
    </row>
    <row r="46" spans="1:11" x14ac:dyDescent="0.35">
      <c r="A46" s="63">
        <v>330</v>
      </c>
      <c r="B46" s="64">
        <f t="shared" si="2"/>
        <v>312.16280868000001</v>
      </c>
      <c r="C46" s="65">
        <f t="shared" si="2"/>
        <v>313.64165496214804</v>
      </c>
      <c r="D46" s="64">
        <f t="shared" si="2"/>
        <v>315.12316854988808</v>
      </c>
      <c r="E46" s="65">
        <f t="shared" si="2"/>
        <v>316.60734800854806</v>
      </c>
      <c r="F46" s="64">
        <f t="shared" si="2"/>
        <v>318.09419193196806</v>
      </c>
      <c r="G46" s="65">
        <f t="shared" si="2"/>
        <v>319.58369894250006</v>
      </c>
      <c r="H46" s="64">
        <f t="shared" si="2"/>
        <v>321.075867691008</v>
      </c>
      <c r="I46" s="65">
        <f t="shared" si="2"/>
        <v>322.57069685686804</v>
      </c>
      <c r="J46" s="64">
        <f t="shared" si="2"/>
        <v>324.06818514796805</v>
      </c>
      <c r="K46" s="66">
        <f t="shared" si="0"/>
        <v>325.56833130070805</v>
      </c>
    </row>
    <row r="47" spans="1:11" x14ac:dyDescent="0.35">
      <c r="A47" s="63">
        <v>340</v>
      </c>
      <c r="B47" s="64">
        <f t="shared" ref="B47:J62" si="3">((((($A47+B$12)/1000)^4)*$B$6)-(((($A47+B$12)/1000)^3)*$B$7)+(((($A47+B$12)/1000)^2)*$B$8)+((($A47+B$12)/1000)*$B$9)-$D$6)*3.6</f>
        <v>327.07113408000009</v>
      </c>
      <c r="C47" s="65">
        <f t="shared" si="3"/>
        <v>328.57659227926814</v>
      </c>
      <c r="D47" s="64">
        <f t="shared" si="3"/>
        <v>330.08470472044809</v>
      </c>
      <c r="E47" s="65">
        <f t="shared" si="3"/>
        <v>331.59547025398808</v>
      </c>
      <c r="F47" s="64">
        <f t="shared" si="3"/>
        <v>333.10888775884803</v>
      </c>
      <c r="G47" s="65">
        <f t="shared" si="3"/>
        <v>334.62495614249997</v>
      </c>
      <c r="H47" s="64">
        <f t="shared" si="3"/>
        <v>336.14367434092804</v>
      </c>
      <c r="I47" s="65">
        <f t="shared" si="3"/>
        <v>337.66504131862803</v>
      </c>
      <c r="J47" s="64">
        <f t="shared" si="3"/>
        <v>339.18905606860801</v>
      </c>
      <c r="K47" s="66">
        <f t="shared" si="0"/>
        <v>340.715717612388</v>
      </c>
    </row>
    <row r="48" spans="1:11" x14ac:dyDescent="0.35">
      <c r="A48" s="67">
        <v>350</v>
      </c>
      <c r="B48" s="68">
        <f t="shared" si="3"/>
        <v>342.245025</v>
      </c>
      <c r="C48" s="69">
        <f t="shared" si="3"/>
        <v>343.77697730998801</v>
      </c>
      <c r="D48" s="68">
        <f t="shared" si="3"/>
        <v>345.31157364940805</v>
      </c>
      <c r="E48" s="69">
        <f t="shared" si="3"/>
        <v>346.84881315382802</v>
      </c>
      <c r="F48" s="68">
        <f t="shared" si="3"/>
        <v>348.38869498732794</v>
      </c>
      <c r="G48" s="69">
        <f t="shared" si="3"/>
        <v>349.93121834250002</v>
      </c>
      <c r="H48" s="68">
        <f t="shared" si="3"/>
        <v>351.47638244044799</v>
      </c>
      <c r="I48" s="69">
        <f t="shared" si="3"/>
        <v>353.02418653078792</v>
      </c>
      <c r="J48" s="68">
        <f t="shared" si="3"/>
        <v>354.57462989164799</v>
      </c>
      <c r="K48" s="88">
        <f t="shared" si="0"/>
        <v>356.12771182966804</v>
      </c>
    </row>
    <row r="49" spans="1:11" x14ac:dyDescent="0.35">
      <c r="A49" s="56">
        <v>360</v>
      </c>
      <c r="B49" s="61">
        <f t="shared" si="3"/>
        <v>357.68343168000001</v>
      </c>
      <c r="C49" s="89">
        <f t="shared" si="3"/>
        <v>359.24178880630802</v>
      </c>
      <c r="D49" s="61">
        <f t="shared" si="3"/>
        <v>360.80278260076801</v>
      </c>
      <c r="E49" s="89">
        <f t="shared" si="3"/>
        <v>362.36641248406801</v>
      </c>
      <c r="F49" s="61">
        <f t="shared" si="3"/>
        <v>363.93267790540807</v>
      </c>
      <c r="G49" s="89">
        <f t="shared" si="3"/>
        <v>365.50157834249995</v>
      </c>
      <c r="H49" s="61">
        <f t="shared" si="3"/>
        <v>367.07311330156796</v>
      </c>
      <c r="I49" s="89">
        <f t="shared" si="3"/>
        <v>368.64728231734802</v>
      </c>
      <c r="J49" s="61">
        <f t="shared" si="3"/>
        <v>370.22408495308804</v>
      </c>
      <c r="K49" s="62">
        <f t="shared" si="0"/>
        <v>371.80352080054809</v>
      </c>
    </row>
    <row r="50" spans="1:11" x14ac:dyDescent="0.35">
      <c r="A50" s="63">
        <v>370</v>
      </c>
      <c r="B50" s="64">
        <f t="shared" si="3"/>
        <v>373.38558948000002</v>
      </c>
      <c r="C50" s="65">
        <f t="shared" si="3"/>
        <v>374.97029064022803</v>
      </c>
      <c r="D50" s="64">
        <f t="shared" si="3"/>
        <v>376.55762395852804</v>
      </c>
      <c r="E50" s="65">
        <f t="shared" si="3"/>
        <v>378.14758914070802</v>
      </c>
      <c r="F50" s="64">
        <f t="shared" si="3"/>
        <v>379.74018592108797</v>
      </c>
      <c r="G50" s="65">
        <f t="shared" si="3"/>
        <v>381.33541406250004</v>
      </c>
      <c r="H50" s="64">
        <f t="shared" si="3"/>
        <v>382.93327335628805</v>
      </c>
      <c r="I50" s="65">
        <f t="shared" si="3"/>
        <v>384.53376362230807</v>
      </c>
      <c r="J50" s="64">
        <f t="shared" si="3"/>
        <v>386.13688470892805</v>
      </c>
      <c r="K50" s="66">
        <f t="shared" si="0"/>
        <v>387.74263649302793</v>
      </c>
    </row>
    <row r="51" spans="1:11" x14ac:dyDescent="0.35">
      <c r="A51" s="63">
        <v>380</v>
      </c>
      <c r="B51" s="64">
        <f t="shared" si="3"/>
        <v>389.35101888000003</v>
      </c>
      <c r="C51" s="65">
        <f t="shared" si="3"/>
        <v>390.962031803748</v>
      </c>
      <c r="D51" s="64">
        <f t="shared" si="3"/>
        <v>392.57567522668802</v>
      </c>
      <c r="E51" s="65">
        <f t="shared" si="3"/>
        <v>394.19194913974803</v>
      </c>
      <c r="F51" s="64">
        <f t="shared" si="3"/>
        <v>395.81085356236804</v>
      </c>
      <c r="G51" s="65">
        <f t="shared" si="3"/>
        <v>397.43238854250001</v>
      </c>
      <c r="H51" s="64">
        <f t="shared" si="3"/>
        <v>399.05655415660806</v>
      </c>
      <c r="I51" s="65">
        <f t="shared" si="3"/>
        <v>400.68335050966806</v>
      </c>
      <c r="J51" s="64">
        <f t="shared" si="3"/>
        <v>402.31277773516808</v>
      </c>
      <c r="K51" s="66">
        <f t="shared" si="0"/>
        <v>403.94483599510806</v>
      </c>
    </row>
    <row r="52" spans="1:11" x14ac:dyDescent="0.35">
      <c r="A52" s="63">
        <v>390</v>
      </c>
      <c r="B52" s="64">
        <f t="shared" si="3"/>
        <v>405.57952548000009</v>
      </c>
      <c r="C52" s="65">
        <f t="shared" si="3"/>
        <v>407.21684640886809</v>
      </c>
      <c r="D52" s="64">
        <f t="shared" si="3"/>
        <v>408.85679902924812</v>
      </c>
      <c r="E52" s="65">
        <f t="shared" si="3"/>
        <v>410.49938361718802</v>
      </c>
      <c r="F52" s="64">
        <f t="shared" si="3"/>
        <v>412.14460047724805</v>
      </c>
      <c r="G52" s="65">
        <f t="shared" si="3"/>
        <v>413.79244994250007</v>
      </c>
      <c r="H52" s="64">
        <f t="shared" si="3"/>
        <v>415.44293237452808</v>
      </c>
      <c r="I52" s="65">
        <f t="shared" si="3"/>
        <v>417.09604816342807</v>
      </c>
      <c r="J52" s="64">
        <f t="shared" si="3"/>
        <v>418.75179772780803</v>
      </c>
      <c r="K52" s="66">
        <f t="shared" si="0"/>
        <v>420.41018151478806</v>
      </c>
    </row>
    <row r="53" spans="1:11" x14ac:dyDescent="0.35">
      <c r="A53" s="97">
        <v>400</v>
      </c>
      <c r="B53" s="269">
        <f t="shared" si="3"/>
        <v>422.07120000000009</v>
      </c>
      <c r="C53" s="270">
        <f t="shared" si="3"/>
        <v>423.7348536875881</v>
      </c>
      <c r="D53" s="269">
        <f t="shared" si="3"/>
        <v>425.40114311020807</v>
      </c>
      <c r="E53" s="270">
        <f t="shared" si="3"/>
        <v>427.07006882902806</v>
      </c>
      <c r="F53" s="269">
        <f t="shared" si="3"/>
        <v>428.74163143372812</v>
      </c>
      <c r="G53" s="270">
        <f t="shared" si="3"/>
        <v>430.41583154250009</v>
      </c>
      <c r="H53" s="269">
        <f t="shared" si="3"/>
        <v>432.09266980204802</v>
      </c>
      <c r="I53" s="270">
        <f t="shared" si="3"/>
        <v>433.77214688758801</v>
      </c>
      <c r="J53" s="269">
        <f t="shared" si="3"/>
        <v>435.45426350284794</v>
      </c>
      <c r="K53" s="271">
        <f t="shared" si="0"/>
        <v>437.13902038006802</v>
      </c>
    </row>
    <row r="54" spans="1:11" x14ac:dyDescent="0.35">
      <c r="A54" s="63">
        <v>410</v>
      </c>
      <c r="B54" s="64">
        <f t="shared" si="3"/>
        <v>438.82641827999998</v>
      </c>
      <c r="C54" s="65">
        <f t="shared" si="3"/>
        <v>440.516457991908</v>
      </c>
      <c r="D54" s="64">
        <f t="shared" si="3"/>
        <v>442.20914033356792</v>
      </c>
      <c r="E54" s="65">
        <f t="shared" si="3"/>
        <v>443.90446615126797</v>
      </c>
      <c r="F54" s="64">
        <f t="shared" si="3"/>
        <v>445.60243631980802</v>
      </c>
      <c r="G54" s="65">
        <f t="shared" si="3"/>
        <v>447.30305174250003</v>
      </c>
      <c r="H54" s="64">
        <f t="shared" si="3"/>
        <v>449.00631335116799</v>
      </c>
      <c r="I54" s="65">
        <f t="shared" si="3"/>
        <v>450.71222210614803</v>
      </c>
      <c r="J54" s="64">
        <f t="shared" si="3"/>
        <v>452.42077899628805</v>
      </c>
      <c r="K54" s="66">
        <f t="shared" si="0"/>
        <v>454.13198503894802</v>
      </c>
    </row>
    <row r="55" spans="1:11" x14ac:dyDescent="0.35">
      <c r="A55" s="63">
        <v>420</v>
      </c>
      <c r="B55" s="64">
        <f t="shared" si="3"/>
        <v>455.84584127999995</v>
      </c>
      <c r="C55" s="65">
        <f t="shared" si="3"/>
        <v>457.56234879382805</v>
      </c>
      <c r="D55" s="64">
        <f t="shared" si="3"/>
        <v>459.28150868332801</v>
      </c>
      <c r="E55" s="65">
        <f t="shared" si="3"/>
        <v>461.00332207990795</v>
      </c>
      <c r="F55" s="64">
        <f t="shared" si="3"/>
        <v>462.72779014348805</v>
      </c>
      <c r="G55" s="65">
        <f t="shared" si="3"/>
        <v>464.45491406249999</v>
      </c>
      <c r="H55" s="64">
        <f t="shared" si="3"/>
        <v>466.18469505388799</v>
      </c>
      <c r="I55" s="65">
        <f t="shared" si="3"/>
        <v>467.917134363108</v>
      </c>
      <c r="J55" s="64">
        <f t="shared" si="3"/>
        <v>469.65223326412791</v>
      </c>
      <c r="K55" s="66">
        <f t="shared" si="0"/>
        <v>471.38999305942792</v>
      </c>
    </row>
    <row r="56" spans="1:11" x14ac:dyDescent="0.35">
      <c r="A56" s="63">
        <v>430</v>
      </c>
      <c r="B56" s="64">
        <f t="shared" si="3"/>
        <v>473.13041507999986</v>
      </c>
      <c r="C56" s="65">
        <f t="shared" si="3"/>
        <v>474.87350068534801</v>
      </c>
      <c r="D56" s="64">
        <f t="shared" si="3"/>
        <v>476.61925126348797</v>
      </c>
      <c r="E56" s="65">
        <f t="shared" si="3"/>
        <v>478.36766823094797</v>
      </c>
      <c r="F56" s="64">
        <f t="shared" si="3"/>
        <v>480.11875303276793</v>
      </c>
      <c r="G56" s="65">
        <f t="shared" si="3"/>
        <v>481.87250714249996</v>
      </c>
      <c r="H56" s="64">
        <f t="shared" si="3"/>
        <v>483.62893206220798</v>
      </c>
      <c r="I56" s="65">
        <f t="shared" si="3"/>
        <v>485.38802932246801</v>
      </c>
      <c r="J56" s="64">
        <f t="shared" si="3"/>
        <v>487.14980048236799</v>
      </c>
      <c r="K56" s="66">
        <f t="shared" si="0"/>
        <v>488.914247129508</v>
      </c>
    </row>
    <row r="57" spans="1:11" x14ac:dyDescent="0.35">
      <c r="A57" s="63">
        <v>440</v>
      </c>
      <c r="B57" s="64">
        <f t="shared" si="3"/>
        <v>490.68137088000003</v>
      </c>
      <c r="C57" s="65">
        <f t="shared" si="3"/>
        <v>492.45117337846807</v>
      </c>
      <c r="D57" s="64">
        <f t="shared" si="3"/>
        <v>494.22365629804801</v>
      </c>
      <c r="E57" s="65">
        <f t="shared" si="3"/>
        <v>495.99882134038796</v>
      </c>
      <c r="F57" s="64">
        <f t="shared" si="3"/>
        <v>497.77667023564788</v>
      </c>
      <c r="G57" s="65">
        <f t="shared" si="3"/>
        <v>499.55720474250001</v>
      </c>
      <c r="H57" s="64">
        <f t="shared" si="3"/>
        <v>501.34042664812802</v>
      </c>
      <c r="I57" s="65">
        <f t="shared" si="3"/>
        <v>503.12633776822804</v>
      </c>
      <c r="J57" s="64">
        <f t="shared" si="3"/>
        <v>504.91493994700807</v>
      </c>
      <c r="K57" s="66">
        <f t="shared" si="0"/>
        <v>506.70623505718805</v>
      </c>
    </row>
    <row r="58" spans="1:11" x14ac:dyDescent="0.35">
      <c r="A58" s="67">
        <v>450</v>
      </c>
      <c r="B58" s="68">
        <f t="shared" si="3"/>
        <v>508.50022500000006</v>
      </c>
      <c r="C58" s="69">
        <f t="shared" si="3"/>
        <v>510.29691170518794</v>
      </c>
      <c r="D58" s="68">
        <f t="shared" si="3"/>
        <v>512.0962971310081</v>
      </c>
      <c r="E58" s="69">
        <f t="shared" si="3"/>
        <v>513.89838326422796</v>
      </c>
      <c r="F58" s="68">
        <f t="shared" si="3"/>
        <v>515.70317212012799</v>
      </c>
      <c r="G58" s="69">
        <f t="shared" si="3"/>
        <v>517.51066574250001</v>
      </c>
      <c r="H58" s="68">
        <f t="shared" si="3"/>
        <v>519.32086620364805</v>
      </c>
      <c r="I58" s="69">
        <f t="shared" si="3"/>
        <v>521.13377560438801</v>
      </c>
      <c r="J58" s="268">
        <f t="shared" si="3"/>
        <v>522.94939607404797</v>
      </c>
      <c r="K58" s="88">
        <f t="shared" si="0"/>
        <v>524.76772977046801</v>
      </c>
    </row>
    <row r="59" spans="1:11" x14ac:dyDescent="0.35">
      <c r="A59" s="56">
        <v>460</v>
      </c>
      <c r="B59" s="61">
        <f t="shared" si="3"/>
        <v>526.58877887999995</v>
      </c>
      <c r="C59" s="89">
        <f t="shared" si="3"/>
        <v>528.41254561750804</v>
      </c>
      <c r="D59" s="61">
        <f t="shared" si="3"/>
        <v>530.23903222636807</v>
      </c>
      <c r="E59" s="89">
        <f t="shared" si="3"/>
        <v>532.06824097846811</v>
      </c>
      <c r="F59" s="61">
        <f t="shared" si="3"/>
        <v>533.9001741742079</v>
      </c>
      <c r="G59" s="89">
        <f t="shared" si="3"/>
        <v>535.73483414250006</v>
      </c>
      <c r="H59" s="61">
        <f t="shared" si="3"/>
        <v>537.57222324076804</v>
      </c>
      <c r="I59" s="89">
        <f t="shared" si="3"/>
        <v>539.41234385494806</v>
      </c>
      <c r="J59" s="61">
        <f t="shared" si="3"/>
        <v>541.25519839948799</v>
      </c>
      <c r="K59" s="62">
        <f t="shared" si="0"/>
        <v>543.1007893173479</v>
      </c>
    </row>
    <row r="60" spans="1:11" x14ac:dyDescent="0.35">
      <c r="A60" s="63">
        <v>470</v>
      </c>
      <c r="B60" s="64">
        <f t="shared" si="3"/>
        <v>544.94911907999995</v>
      </c>
      <c r="C60" s="65">
        <f t="shared" si="3"/>
        <v>546.80019018742803</v>
      </c>
      <c r="D60" s="64">
        <f t="shared" si="3"/>
        <v>548.65400516812792</v>
      </c>
      <c r="E60" s="65">
        <f t="shared" si="3"/>
        <v>550.51056657910783</v>
      </c>
      <c r="F60" s="64">
        <f t="shared" si="3"/>
        <v>552.36987700588793</v>
      </c>
      <c r="G60" s="65">
        <f t="shared" si="3"/>
        <v>554.23193906250003</v>
      </c>
      <c r="H60" s="64">
        <f t="shared" si="3"/>
        <v>556.09675539148793</v>
      </c>
      <c r="I60" s="65">
        <f t="shared" si="3"/>
        <v>557.96432866390785</v>
      </c>
      <c r="J60" s="64">
        <f t="shared" si="3"/>
        <v>559.83466157932799</v>
      </c>
      <c r="K60" s="66">
        <f t="shared" si="0"/>
        <v>561.70775686582783</v>
      </c>
    </row>
    <row r="61" spans="1:11" x14ac:dyDescent="0.35">
      <c r="A61" s="63">
        <v>480</v>
      </c>
      <c r="B61" s="64">
        <f t="shared" si="3"/>
        <v>563.58361728</v>
      </c>
      <c r="C61" s="65">
        <f t="shared" si="3"/>
        <v>565.46224560694793</v>
      </c>
      <c r="D61" s="64">
        <f t="shared" si="3"/>
        <v>567.34364466028785</v>
      </c>
      <c r="E61" s="65">
        <f t="shared" si="3"/>
        <v>569.22781728214807</v>
      </c>
      <c r="F61" s="64">
        <f t="shared" si="3"/>
        <v>571.11476634316796</v>
      </c>
      <c r="G61" s="65">
        <f t="shared" si="3"/>
        <v>573.0044947424999</v>
      </c>
      <c r="H61" s="64">
        <f t="shared" si="3"/>
        <v>574.89700540780791</v>
      </c>
      <c r="I61" s="65">
        <f t="shared" si="3"/>
        <v>576.79230129526798</v>
      </c>
      <c r="J61" s="64">
        <f t="shared" si="3"/>
        <v>578.69038538956795</v>
      </c>
      <c r="K61" s="66">
        <f t="shared" si="0"/>
        <v>580.59126070390801</v>
      </c>
    </row>
    <row r="62" spans="1:11" x14ac:dyDescent="0.35">
      <c r="A62" s="63">
        <v>490</v>
      </c>
      <c r="B62" s="64">
        <f t="shared" si="3"/>
        <v>582.49493027999995</v>
      </c>
      <c r="C62" s="65">
        <f t="shared" si="3"/>
        <v>584.4013971880679</v>
      </c>
      <c r="D62" s="64">
        <f t="shared" si="3"/>
        <v>586.31066452684797</v>
      </c>
      <c r="E62" s="65">
        <f t="shared" si="3"/>
        <v>588.22273542358812</v>
      </c>
      <c r="F62" s="64">
        <f t="shared" si="3"/>
        <v>590.13761303404806</v>
      </c>
      <c r="G62" s="65">
        <f t="shared" si="3"/>
        <v>592.05530054250005</v>
      </c>
      <c r="H62" s="64">
        <f t="shared" si="3"/>
        <v>593.97580116172799</v>
      </c>
      <c r="I62" s="65">
        <f t="shared" si="3"/>
        <v>595.89911813302808</v>
      </c>
      <c r="J62" s="64">
        <f t="shared" si="3"/>
        <v>597.82525472620796</v>
      </c>
      <c r="K62" s="66">
        <f t="shared" si="0"/>
        <v>599.75421423958801</v>
      </c>
    </row>
    <row r="63" spans="1:11" x14ac:dyDescent="0.35">
      <c r="A63" s="67">
        <v>500</v>
      </c>
      <c r="B63" s="276">
        <f t="shared" ref="B63:J73" si="4">((((($A63+B$12)/1000)^4)*$B$6)-(((($A63+B$12)/1000)^3)*$B$7)+(((($A63+B$12)/1000)^2)*$B$8)+((($A63+B$12)/1000)*$B$9)-$D$6)*3.6</f>
        <v>601.68600000000004</v>
      </c>
      <c r="C63" s="270">
        <f t="shared" si="4"/>
        <v>603.62061536278793</v>
      </c>
      <c r="D63" s="269">
        <f t="shared" si="4"/>
        <v>605.55806371180802</v>
      </c>
      <c r="E63" s="270">
        <f t="shared" si="4"/>
        <v>607.49834845942803</v>
      </c>
      <c r="F63" s="269">
        <f t="shared" si="4"/>
        <v>609.4414730465279</v>
      </c>
      <c r="G63" s="270">
        <f t="shared" si="4"/>
        <v>611.38744094250012</v>
      </c>
      <c r="H63" s="269">
        <f t="shared" si="4"/>
        <v>613.336255645248</v>
      </c>
      <c r="I63" s="270">
        <f t="shared" si="4"/>
        <v>615.28792068118798</v>
      </c>
      <c r="J63" s="269">
        <f t="shared" si="4"/>
        <v>617.24243960524802</v>
      </c>
      <c r="K63" s="271">
        <f t="shared" si="0"/>
        <v>619.19981600086805</v>
      </c>
    </row>
    <row r="64" spans="1:11" x14ac:dyDescent="0.35">
      <c r="A64" s="56">
        <v>510</v>
      </c>
      <c r="B64" s="277">
        <f t="shared" si="4"/>
        <v>621.16005347999999</v>
      </c>
      <c r="C64" s="274">
        <f t="shared" si="4"/>
        <v>623.12315568310794</v>
      </c>
      <c r="D64" s="273">
        <f t="shared" si="4"/>
        <v>625.089126279168</v>
      </c>
      <c r="E64" s="274">
        <f t="shared" si="4"/>
        <v>627.05796896566801</v>
      </c>
      <c r="F64" s="273">
        <f t="shared" si="4"/>
        <v>629.0296874686079</v>
      </c>
      <c r="G64" s="274">
        <f t="shared" si="4"/>
        <v>631.00428554249993</v>
      </c>
      <c r="H64" s="273">
        <f t="shared" si="4"/>
        <v>632.98176697036797</v>
      </c>
      <c r="I64" s="274">
        <f t="shared" si="4"/>
        <v>634.96213556374789</v>
      </c>
      <c r="J64" s="273">
        <f t="shared" si="4"/>
        <v>636.9453951626881</v>
      </c>
      <c r="K64" s="275">
        <f t="shared" si="0"/>
        <v>638.93154963574807</v>
      </c>
    </row>
    <row r="65" spans="1:11" x14ac:dyDescent="0.35">
      <c r="A65" s="63">
        <v>520</v>
      </c>
      <c r="B65" s="64">
        <f t="shared" si="4"/>
        <v>640.92060288000005</v>
      </c>
      <c r="C65" s="77">
        <f t="shared" si="4"/>
        <v>642.91255882102803</v>
      </c>
      <c r="D65" s="76">
        <f t="shared" si="4"/>
        <v>644.90742141292787</v>
      </c>
      <c r="E65" s="77">
        <f t="shared" si="4"/>
        <v>646.90519463830799</v>
      </c>
      <c r="F65" s="76">
        <f t="shared" si="4"/>
        <v>648.90588250828796</v>
      </c>
      <c r="G65" s="77">
        <f t="shared" si="4"/>
        <v>650.90948906249992</v>
      </c>
      <c r="H65" s="76">
        <f t="shared" si="4"/>
        <v>652.91601836908796</v>
      </c>
      <c r="I65" s="77">
        <f t="shared" si="4"/>
        <v>654.92547452470797</v>
      </c>
      <c r="J65" s="76">
        <f t="shared" si="4"/>
        <v>656.93786165452821</v>
      </c>
      <c r="K65" s="78">
        <f t="shared" si="0"/>
        <v>658.95318391222793</v>
      </c>
    </row>
    <row r="66" spans="1:11" x14ac:dyDescent="0.35">
      <c r="A66" s="63">
        <v>530</v>
      </c>
      <c r="B66" s="76">
        <f t="shared" si="4"/>
        <v>660.97144547999994</v>
      </c>
      <c r="C66" s="77">
        <f t="shared" si="4"/>
        <v>662.99265056854802</v>
      </c>
      <c r="D66" s="76">
        <f t="shared" si="4"/>
        <v>665.01680341708811</v>
      </c>
      <c r="E66" s="77">
        <f t="shared" si="4"/>
        <v>667.04390829334807</v>
      </c>
      <c r="F66" s="76">
        <f t="shared" si="4"/>
        <v>669.07396949356803</v>
      </c>
      <c r="G66" s="77">
        <f t="shared" si="4"/>
        <v>671.10699134250001</v>
      </c>
      <c r="H66" s="76">
        <f t="shared" si="4"/>
        <v>673.14297819340811</v>
      </c>
      <c r="I66" s="77">
        <f t="shared" si="4"/>
        <v>675.18193442806819</v>
      </c>
      <c r="J66" s="76">
        <f t="shared" si="4"/>
        <v>677.22386445676784</v>
      </c>
      <c r="K66" s="78">
        <f t="shared" si="0"/>
        <v>679.26877271830813</v>
      </c>
    </row>
    <row r="67" spans="1:11" x14ac:dyDescent="0.35">
      <c r="A67" s="63">
        <v>540</v>
      </c>
      <c r="B67" s="76">
        <f t="shared" si="4"/>
        <v>681.31666368000003</v>
      </c>
      <c r="C67" s="77">
        <f t="shared" si="4"/>
        <v>683.367541837668</v>
      </c>
      <c r="D67" s="76">
        <f t="shared" si="4"/>
        <v>685.42141171564799</v>
      </c>
      <c r="E67" s="77">
        <f t="shared" si="4"/>
        <v>687.47827786678806</v>
      </c>
      <c r="F67" s="76">
        <f t="shared" si="4"/>
        <v>689.53814487244802</v>
      </c>
      <c r="G67" s="77">
        <f t="shared" si="4"/>
        <v>691.60101734249997</v>
      </c>
      <c r="H67" s="76">
        <f t="shared" si="4"/>
        <v>693.66689991532803</v>
      </c>
      <c r="I67" s="77">
        <f t="shared" si="4"/>
        <v>695.73579725782815</v>
      </c>
      <c r="J67" s="76">
        <f t="shared" si="4"/>
        <v>697.80771406540816</v>
      </c>
      <c r="K67" s="78">
        <f t="shared" si="0"/>
        <v>699.88265506198809</v>
      </c>
    </row>
    <row r="68" spans="1:11" x14ac:dyDescent="0.35">
      <c r="A68" s="67">
        <v>550</v>
      </c>
      <c r="B68" s="71">
        <f t="shared" si="4"/>
        <v>701.96062500000005</v>
      </c>
      <c r="C68" s="70">
        <f t="shared" si="4"/>
        <v>704.04162866038803</v>
      </c>
      <c r="D68" s="71">
        <f t="shared" si="4"/>
        <v>706.12567085260798</v>
      </c>
      <c r="E68" s="70">
        <f t="shared" si="4"/>
        <v>708.21275641462807</v>
      </c>
      <c r="F68" s="71">
        <f t="shared" si="4"/>
        <v>710.30289021292811</v>
      </c>
      <c r="G68" s="70">
        <f t="shared" si="4"/>
        <v>712.39607714250019</v>
      </c>
      <c r="H68" s="71">
        <f t="shared" si="4"/>
        <v>714.49232212684808</v>
      </c>
      <c r="I68" s="70">
        <f t="shared" si="4"/>
        <v>716.59163011798807</v>
      </c>
      <c r="J68" s="71">
        <f t="shared" si="4"/>
        <v>718.69400609644811</v>
      </c>
      <c r="K68" s="72">
        <f t="shared" si="0"/>
        <v>720.79945507126797</v>
      </c>
    </row>
    <row r="69" spans="1:11" x14ac:dyDescent="0.35">
      <c r="A69" s="63">
        <v>560</v>
      </c>
      <c r="B69" s="76">
        <f t="shared" si="4"/>
        <v>722.90798208000001</v>
      </c>
      <c r="C69" s="77">
        <f t="shared" si="4"/>
        <v>725.01959218870809</v>
      </c>
      <c r="D69" s="76">
        <f t="shared" si="4"/>
        <v>727.13429049196816</v>
      </c>
      <c r="E69" s="77">
        <f t="shared" si="4"/>
        <v>729.25208211286792</v>
      </c>
      <c r="F69" s="76">
        <f t="shared" si="4"/>
        <v>731.37297220300786</v>
      </c>
      <c r="G69" s="77">
        <f t="shared" si="4"/>
        <v>733.49696594249986</v>
      </c>
      <c r="H69" s="76">
        <f t="shared" si="4"/>
        <v>735.62406853996788</v>
      </c>
      <c r="I69" s="77">
        <f t="shared" si="4"/>
        <v>737.75428523254777</v>
      </c>
      <c r="J69" s="76">
        <f t="shared" si="4"/>
        <v>739.88762128588792</v>
      </c>
      <c r="K69" s="78">
        <f t="shared" si="0"/>
        <v>742.02408199414799</v>
      </c>
    </row>
    <row r="70" spans="1:11" x14ac:dyDescent="0.35">
      <c r="A70" s="63">
        <v>570</v>
      </c>
      <c r="B70" s="76">
        <f t="shared" si="4"/>
        <v>744.16367267999999</v>
      </c>
      <c r="C70" s="77">
        <f t="shared" si="4"/>
        <v>746.30639869462789</v>
      </c>
      <c r="D70" s="76">
        <f t="shared" si="4"/>
        <v>748.45226541772774</v>
      </c>
      <c r="E70" s="77">
        <f t="shared" si="4"/>
        <v>750.60127825750783</v>
      </c>
      <c r="F70" s="76">
        <f t="shared" si="4"/>
        <v>752.75344265068793</v>
      </c>
      <c r="G70" s="77">
        <f t="shared" si="4"/>
        <v>754.90876406249993</v>
      </c>
      <c r="H70" s="76">
        <f t="shared" si="4"/>
        <v>757.0672479866879</v>
      </c>
      <c r="I70" s="77">
        <f t="shared" si="4"/>
        <v>759.22889994550792</v>
      </c>
      <c r="J70" s="76">
        <f t="shared" si="4"/>
        <v>761.3937254897279</v>
      </c>
      <c r="K70" s="78">
        <f t="shared" si="0"/>
        <v>763.56173019862786</v>
      </c>
    </row>
    <row r="71" spans="1:11" x14ac:dyDescent="0.35">
      <c r="A71" s="63">
        <v>580</v>
      </c>
      <c r="B71" s="76">
        <f t="shared" si="4"/>
        <v>765.7329196799999</v>
      </c>
      <c r="C71" s="77">
        <f t="shared" si="4"/>
        <v>767.90729957014787</v>
      </c>
      <c r="D71" s="76">
        <f t="shared" si="4"/>
        <v>770.08487553388784</v>
      </c>
      <c r="E71" s="77">
        <f t="shared" si="4"/>
        <v>772.26565326454784</v>
      </c>
      <c r="F71" s="76">
        <f t="shared" si="4"/>
        <v>774.44963848396787</v>
      </c>
      <c r="G71" s="77">
        <f t="shared" si="4"/>
        <v>776.63683694249994</v>
      </c>
      <c r="H71" s="76">
        <f t="shared" si="4"/>
        <v>778.827254419008</v>
      </c>
      <c r="I71" s="77">
        <f t="shared" si="4"/>
        <v>781.020896720868</v>
      </c>
      <c r="J71" s="76">
        <f t="shared" si="4"/>
        <v>783.21776968396773</v>
      </c>
      <c r="K71" s="78">
        <f t="shared" si="0"/>
        <v>785.41787917270801</v>
      </c>
    </row>
    <row r="72" spans="1:11" x14ac:dyDescent="0.35">
      <c r="A72" s="63">
        <v>590</v>
      </c>
      <c r="B72" s="76">
        <f t="shared" si="4"/>
        <v>787.62123107999992</v>
      </c>
      <c r="C72" s="77">
        <f t="shared" si="4"/>
        <v>789.82783132726797</v>
      </c>
      <c r="D72" s="76">
        <f t="shared" si="4"/>
        <v>792.03768586444778</v>
      </c>
      <c r="E72" s="77">
        <f t="shared" si="4"/>
        <v>794.25080066998794</v>
      </c>
      <c r="F72" s="76">
        <f t="shared" si="4"/>
        <v>796.467181750848</v>
      </c>
      <c r="G72" s="77">
        <f t="shared" si="4"/>
        <v>798.68683514250006</v>
      </c>
      <c r="H72" s="76">
        <f t="shared" si="4"/>
        <v>800.90976690892808</v>
      </c>
      <c r="I72" s="77">
        <f t="shared" si="4"/>
        <v>803.13598314262788</v>
      </c>
      <c r="J72" s="76">
        <f t="shared" si="4"/>
        <v>805.36548996460806</v>
      </c>
      <c r="K72" s="78">
        <f t="shared" si="0"/>
        <v>807.59829352438794</v>
      </c>
    </row>
    <row r="73" spans="1:11" x14ac:dyDescent="0.35">
      <c r="A73" s="67">
        <v>600</v>
      </c>
      <c r="B73" s="71">
        <f t="shared" si="4"/>
        <v>809.83439999999996</v>
      </c>
      <c r="C73" s="70">
        <f t="shared" si="4"/>
        <v>812.07381559798796</v>
      </c>
      <c r="D73" s="71">
        <f t="shared" si="4"/>
        <v>814.31654655340787</v>
      </c>
      <c r="E73" s="70">
        <f t="shared" si="4"/>
        <v>816.56259912982796</v>
      </c>
      <c r="F73" s="71">
        <f t="shared" si="4"/>
        <v>818.81197961932776</v>
      </c>
      <c r="G73" s="70">
        <f t="shared" si="4"/>
        <v>821.06469434250005</v>
      </c>
      <c r="H73" s="71">
        <f t="shared" si="4"/>
        <v>823.3207496484481</v>
      </c>
      <c r="I73" s="70">
        <f t="shared" si="4"/>
        <v>825.58015191478796</v>
      </c>
      <c r="J73" s="71">
        <f t="shared" si="4"/>
        <v>827.842907547648</v>
      </c>
      <c r="K73" s="72">
        <f t="shared" si="0"/>
        <v>830.10902298166786</v>
      </c>
    </row>
    <row r="74" spans="1:11" x14ac:dyDescent="0.35">
      <c r="A74" s="63">
        <v>610</v>
      </c>
      <c r="B74" s="76"/>
      <c r="C74" s="77"/>
      <c r="D74" s="76"/>
      <c r="E74" s="77"/>
      <c r="F74" s="76"/>
      <c r="G74" s="77"/>
      <c r="H74" s="76"/>
      <c r="I74" s="77"/>
      <c r="J74" s="76"/>
      <c r="K74" s="78"/>
    </row>
    <row r="75" spans="1:11" x14ac:dyDescent="0.35">
      <c r="A75" s="63">
        <v>620</v>
      </c>
      <c r="B75" s="76"/>
      <c r="C75" s="77"/>
      <c r="D75" s="76"/>
      <c r="E75" s="77"/>
      <c r="F75" s="76"/>
      <c r="G75" s="77"/>
      <c r="H75" s="76"/>
      <c r="I75" s="77"/>
      <c r="J75" s="76"/>
      <c r="K75" s="78"/>
    </row>
    <row r="76" spans="1:11" x14ac:dyDescent="0.35">
      <c r="A76" s="63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3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7">
        <v>650</v>
      </c>
      <c r="B78" s="71"/>
      <c r="C78" s="70"/>
      <c r="D78" s="71"/>
      <c r="E78" s="70"/>
      <c r="F78" s="71"/>
      <c r="G78" s="70"/>
      <c r="H78" s="71"/>
      <c r="I78" s="70"/>
      <c r="J78" s="71"/>
      <c r="K78" s="72"/>
    </row>
    <row r="79" spans="1:11" x14ac:dyDescent="0.35">
      <c r="A79" s="63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3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3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3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7">
        <v>700</v>
      </c>
      <c r="B83" s="71"/>
      <c r="C83" s="70"/>
      <c r="D83" s="71"/>
      <c r="E83" s="70"/>
      <c r="F83" s="71"/>
      <c r="G83" s="70"/>
      <c r="H83" s="71"/>
      <c r="I83" s="70"/>
      <c r="J83" s="71"/>
      <c r="K83" s="72"/>
    </row>
    <row r="84" spans="1:11" x14ac:dyDescent="0.35">
      <c r="A84" s="6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6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6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6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67">
        <v>750</v>
      </c>
      <c r="B88" s="82"/>
      <c r="C88" s="83"/>
      <c r="D88" s="82"/>
      <c r="E88" s="83"/>
      <c r="F88" s="82"/>
      <c r="G88" s="83"/>
      <c r="H88" s="82"/>
      <c r="I88" s="83"/>
      <c r="J88" s="82"/>
      <c r="K88" s="84"/>
    </row>
    <row r="89" spans="1:11" x14ac:dyDescent="0.35">
      <c r="A89" s="6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6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6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6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6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91">
        <v>810</v>
      </c>
      <c r="B94" s="92"/>
      <c r="C94" s="93"/>
      <c r="D94" s="94"/>
      <c r="E94" s="93"/>
      <c r="F94" s="94"/>
      <c r="G94" s="93"/>
      <c r="H94" s="94"/>
      <c r="I94" s="93"/>
      <c r="J94" s="94"/>
      <c r="K94" s="95"/>
    </row>
    <row r="95" spans="1:11" x14ac:dyDescent="0.35">
      <c r="A95" s="63">
        <v>820</v>
      </c>
      <c r="B95" s="96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63">
        <v>830</v>
      </c>
      <c r="B96" s="96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63">
        <v>840</v>
      </c>
      <c r="B97" s="96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67">
        <v>850</v>
      </c>
      <c r="B98" s="90"/>
      <c r="C98" s="83"/>
      <c r="D98" s="82"/>
      <c r="E98" s="83"/>
      <c r="F98" s="82"/>
      <c r="G98" s="83"/>
      <c r="H98" s="82"/>
      <c r="I98" s="83"/>
      <c r="J98" s="82"/>
      <c r="K98" s="84"/>
    </row>
    <row r="99" spans="1:11" x14ac:dyDescent="0.35">
      <c r="A99" s="63">
        <v>860</v>
      </c>
      <c r="B99" s="96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63">
        <v>870</v>
      </c>
      <c r="B100" s="96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63">
        <v>880</v>
      </c>
      <c r="B101" s="96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63">
        <v>890</v>
      </c>
      <c r="B102" s="96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67">
        <v>900</v>
      </c>
      <c r="B103" s="90"/>
      <c r="C103" s="83"/>
      <c r="D103" s="82"/>
      <c r="E103" s="83"/>
      <c r="F103" s="82"/>
      <c r="G103" s="83"/>
      <c r="H103" s="82"/>
      <c r="I103" s="83"/>
      <c r="J103" s="82"/>
      <c r="K103" s="84"/>
    </row>
    <row r="104" spans="1:11" x14ac:dyDescent="0.35">
      <c r="A104" s="63">
        <v>910</v>
      </c>
      <c r="B104" s="96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63">
        <v>920</v>
      </c>
      <c r="B105" s="96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63">
        <v>930</v>
      </c>
      <c r="B106" s="96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63">
        <v>940</v>
      </c>
      <c r="B107" s="96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67">
        <v>950</v>
      </c>
      <c r="B108" s="90"/>
      <c r="C108" s="83"/>
      <c r="D108" s="82"/>
      <c r="E108" s="83"/>
      <c r="F108" s="82"/>
      <c r="G108" s="83"/>
      <c r="H108" s="82"/>
      <c r="I108" s="83"/>
      <c r="J108" s="82"/>
      <c r="K108" s="84"/>
    </row>
    <row r="109" spans="1:11" x14ac:dyDescent="0.35">
      <c r="A109" s="63">
        <v>960</v>
      </c>
      <c r="B109" s="96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63">
        <v>970</v>
      </c>
      <c r="B110" s="96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63">
        <v>980</v>
      </c>
      <c r="B111" s="96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63">
        <v>990</v>
      </c>
      <c r="B112" s="96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7">
        <v>1000</v>
      </c>
      <c r="B113" s="98"/>
      <c r="C113" s="99"/>
      <c r="D113" s="100"/>
      <c r="E113" s="99"/>
      <c r="F113" s="100"/>
      <c r="G113" s="99"/>
      <c r="H113" s="100"/>
      <c r="I113" s="99"/>
      <c r="J113" s="100"/>
      <c r="K113" s="101"/>
    </row>
  </sheetData>
  <sheetProtection algorithmName="SHA-512" hashValue="8+k6yB26zGSq6PhE66SwryRTw6AwPju1aoOU2GGWPPkDQu0UhTJAjsdoMVyIO1npohaOHkYb2z1IfFPNebHYOA==" saltValue="DjA4NHZRDdneim1jfdX1JA==" spinCount="100000" sheet="1" objects="1" scenarios="1" selectLockedCells="1"/>
  <mergeCells count="3">
    <mergeCell ref="A5:E5"/>
    <mergeCell ref="F5:I5"/>
    <mergeCell ref="J5:K5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/>
  <rowBreaks count="1" manualBreakCount="1">
    <brk id="58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13"/>
  <sheetViews>
    <sheetView zoomScaleNormal="100" workbookViewId="0">
      <selection activeCell="O19" sqref="O19"/>
    </sheetView>
  </sheetViews>
  <sheetFormatPr defaultColWidth="9" defaultRowHeight="15.5" x14ac:dyDescent="0.35"/>
  <cols>
    <col min="1" max="1" width="7.75" style="5" customWidth="1"/>
    <col min="2" max="4" width="9" style="5"/>
    <col min="5" max="5" width="9.58203125" style="5" customWidth="1"/>
    <col min="6" max="6" width="11.5" style="5" customWidth="1"/>
    <col min="7" max="10" width="9" style="5"/>
    <col min="11" max="11" width="10.75" style="5" customWidth="1"/>
    <col min="12" max="16384" width="9" style="5"/>
  </cols>
  <sheetData>
    <row r="1" spans="1:11" x14ac:dyDescent="0.35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  <c r="K1" s="302" t="s">
        <v>48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37</v>
      </c>
      <c r="F3" s="9"/>
      <c r="G3" s="7"/>
      <c r="H3" s="7"/>
      <c r="I3" s="7"/>
      <c r="J3" s="10"/>
      <c r="K3" s="11"/>
    </row>
    <row r="4" spans="1:11" x14ac:dyDescent="0.35">
      <c r="A4" s="1"/>
      <c r="B4" s="2"/>
      <c r="C4" s="2"/>
      <c r="D4" s="2"/>
      <c r="E4" s="2"/>
      <c r="F4" s="1"/>
      <c r="G4" s="2"/>
      <c r="H4" s="2"/>
      <c r="I4" s="2"/>
      <c r="J4" s="3"/>
      <c r="K4" s="4"/>
    </row>
    <row r="5" spans="1:11" x14ac:dyDescent="0.35">
      <c r="A5" s="296" t="s">
        <v>4</v>
      </c>
      <c r="B5" s="297"/>
      <c r="C5" s="297"/>
      <c r="D5" s="297"/>
      <c r="E5" s="298"/>
      <c r="F5" s="296" t="s">
        <v>5</v>
      </c>
      <c r="G5" s="297"/>
      <c r="H5" s="297"/>
      <c r="I5" s="298"/>
      <c r="J5" s="296" t="s">
        <v>45</v>
      </c>
      <c r="K5" s="298"/>
    </row>
    <row r="6" spans="1:11" x14ac:dyDescent="0.35">
      <c r="A6" s="12" t="s">
        <v>8</v>
      </c>
      <c r="B6" s="13">
        <v>240</v>
      </c>
      <c r="C6" s="14" t="s">
        <v>12</v>
      </c>
      <c r="D6" s="15">
        <v>3.66</v>
      </c>
      <c r="E6" s="16"/>
      <c r="F6" s="24" t="s">
        <v>47</v>
      </c>
      <c r="G6" s="293">
        <v>60.7</v>
      </c>
      <c r="H6" s="17" t="s">
        <v>40</v>
      </c>
      <c r="I6" s="18">
        <v>0.1</v>
      </c>
      <c r="J6" s="19" t="s">
        <v>1</v>
      </c>
      <c r="K6" s="20">
        <v>500</v>
      </c>
    </row>
    <row r="7" spans="1:11" x14ac:dyDescent="0.35">
      <c r="A7" s="21" t="s">
        <v>9</v>
      </c>
      <c r="B7" s="22">
        <v>453</v>
      </c>
      <c r="C7" s="257"/>
      <c r="E7" s="23"/>
      <c r="F7" s="24"/>
      <c r="G7" s="25"/>
      <c r="H7" s="26" t="s">
        <v>22</v>
      </c>
      <c r="I7" s="27"/>
      <c r="J7" s="19" t="s">
        <v>23</v>
      </c>
      <c r="K7" s="20">
        <v>3550</v>
      </c>
    </row>
    <row r="8" spans="1:11" ht="16.5" x14ac:dyDescent="0.35">
      <c r="A8" s="21" t="s">
        <v>10</v>
      </c>
      <c r="B8" s="22">
        <v>725</v>
      </c>
      <c r="C8" s="258" t="s">
        <v>38</v>
      </c>
      <c r="D8" s="259"/>
      <c r="E8" s="29"/>
      <c r="F8" s="24" t="s">
        <v>39</v>
      </c>
      <c r="G8" s="25">
        <v>1100</v>
      </c>
      <c r="H8" s="30" t="s">
        <v>41</v>
      </c>
      <c r="I8" s="31">
        <v>0.65</v>
      </c>
      <c r="J8" s="19" t="s">
        <v>24</v>
      </c>
      <c r="K8" s="20">
        <v>1700</v>
      </c>
    </row>
    <row r="9" spans="1:11" x14ac:dyDescent="0.35">
      <c r="A9" s="32" t="s">
        <v>11</v>
      </c>
      <c r="B9" s="33">
        <v>137</v>
      </c>
      <c r="C9" s="34"/>
      <c r="D9" s="35" t="s">
        <v>43</v>
      </c>
      <c r="E9" s="260">
        <f>(0.01*I8)*1000</f>
        <v>6.5000000000000009</v>
      </c>
      <c r="F9" s="37"/>
      <c r="G9" s="38"/>
      <c r="H9" s="39" t="s">
        <v>6</v>
      </c>
      <c r="I9" s="40"/>
      <c r="J9" s="37"/>
      <c r="K9" s="38"/>
    </row>
    <row r="10" spans="1:11" x14ac:dyDescent="0.35">
      <c r="A10" s="41"/>
      <c r="B10" s="42"/>
      <c r="C10" s="42"/>
      <c r="D10" s="42"/>
      <c r="E10" s="2"/>
      <c r="F10" s="43"/>
      <c r="G10" s="44"/>
      <c r="H10" s="39"/>
      <c r="I10" s="45"/>
      <c r="J10" s="46"/>
      <c r="K10" s="47"/>
    </row>
    <row r="11" spans="1:11" x14ac:dyDescent="0.35">
      <c r="A11" s="48" t="s">
        <v>2</v>
      </c>
      <c r="B11" s="49"/>
      <c r="C11" s="49"/>
      <c r="D11" s="49"/>
      <c r="E11" s="49"/>
      <c r="F11" s="49" t="s">
        <v>42</v>
      </c>
      <c r="G11" s="50"/>
      <c r="H11" s="50"/>
      <c r="I11" s="50"/>
      <c r="J11" s="49"/>
      <c r="K11" s="51"/>
    </row>
    <row r="12" spans="1:11" x14ac:dyDescent="0.35">
      <c r="A12" s="52" t="s">
        <v>44</v>
      </c>
      <c r="B12" s="53">
        <v>0</v>
      </c>
      <c r="C12" s="54">
        <v>1</v>
      </c>
      <c r="D12" s="53">
        <v>2</v>
      </c>
      <c r="E12" s="54">
        <v>3</v>
      </c>
      <c r="F12" s="53">
        <v>4</v>
      </c>
      <c r="G12" s="54">
        <v>5</v>
      </c>
      <c r="H12" s="53">
        <v>6</v>
      </c>
      <c r="I12" s="54">
        <v>7</v>
      </c>
      <c r="J12" s="53">
        <v>8</v>
      </c>
      <c r="K12" s="55">
        <v>9</v>
      </c>
    </row>
    <row r="13" spans="1:11" x14ac:dyDescent="0.35">
      <c r="A13" s="56">
        <v>0</v>
      </c>
      <c r="B13" s="57">
        <v>0</v>
      </c>
      <c r="C13" s="58">
        <v>0</v>
      </c>
      <c r="D13" s="57">
        <v>0</v>
      </c>
      <c r="E13" s="58">
        <v>0</v>
      </c>
      <c r="F13" s="57">
        <v>0</v>
      </c>
      <c r="G13" s="58">
        <v>0</v>
      </c>
      <c r="H13" s="57">
        <v>0</v>
      </c>
      <c r="I13" s="58">
        <v>0</v>
      </c>
      <c r="J13" s="57">
        <v>0</v>
      </c>
      <c r="K13" s="261">
        <v>0</v>
      </c>
    </row>
    <row r="14" spans="1:11" x14ac:dyDescent="0.35">
      <c r="A14" s="63">
        <v>10</v>
      </c>
      <c r="B14" s="262">
        <v>0</v>
      </c>
      <c r="C14" s="263">
        <v>0</v>
      </c>
      <c r="D14" s="262">
        <v>0</v>
      </c>
      <c r="E14" s="263">
        <v>0</v>
      </c>
      <c r="F14" s="262">
        <v>0</v>
      </c>
      <c r="G14" s="263">
        <v>0</v>
      </c>
      <c r="H14" s="262">
        <v>0</v>
      </c>
      <c r="I14" s="263">
        <v>0</v>
      </c>
      <c r="J14" s="262">
        <v>0</v>
      </c>
      <c r="K14" s="264">
        <v>0</v>
      </c>
    </row>
    <row r="15" spans="1:11" x14ac:dyDescent="0.35">
      <c r="A15" s="63">
        <v>20</v>
      </c>
      <c r="B15" s="262">
        <v>0</v>
      </c>
      <c r="C15" s="263">
        <v>0</v>
      </c>
      <c r="D15" s="262">
        <v>0</v>
      </c>
      <c r="E15" s="263">
        <v>0</v>
      </c>
      <c r="F15" s="262">
        <f t="shared" ref="F15:K30" si="0">((((($A15+F$12)/1000)^4)*$B$6)-(((($A15+F$12)/1000)^3)*$B$7)+(((($A15+F$12)/1000)^2)*$B$8)+((($A15+F$12)/1000)*$B$9)-$D$6)*3.6</f>
        <v>0.14190247526400093</v>
      </c>
      <c r="G15" s="263">
        <f t="shared" si="0"/>
        <v>0.76010625000000032</v>
      </c>
      <c r="H15" s="262">
        <f t="shared" si="0"/>
        <v>1.3832918864639994</v>
      </c>
      <c r="I15" s="263">
        <f t="shared" si="0"/>
        <v>2.0114501286239981</v>
      </c>
      <c r="J15" s="262">
        <f t="shared" si="0"/>
        <v>2.6445717411840008</v>
      </c>
      <c r="K15" s="264">
        <f t="shared" si="0"/>
        <v>3.2826475095840002</v>
      </c>
    </row>
    <row r="16" spans="1:11" x14ac:dyDescent="0.35">
      <c r="A16" s="63">
        <v>30</v>
      </c>
      <c r="B16" s="262">
        <f t="shared" ref="B16:K35" si="1">((((($A16+B$12)/1000)^4)*$B$6)-(((($A16+B$12)/1000)^3)*$B$7)+(((($A16+B$12)/1000)^2)*$B$8)+((($A16+B$12)/1000)*$B$9)-$D$6)*3.6</f>
        <v>3.9256682399999967</v>
      </c>
      <c r="C16" s="263">
        <f t="shared" si="1"/>
        <v>4.5736247593439989</v>
      </c>
      <c r="D16" s="262">
        <f t="shared" si="1"/>
        <v>5.2265079152639995</v>
      </c>
      <c r="E16" s="263">
        <f t="shared" si="1"/>
        <v>5.884308576143999</v>
      </c>
      <c r="F16" s="262">
        <f t="shared" si="0"/>
        <v>6.5470176311040014</v>
      </c>
      <c r="G16" s="263">
        <f t="shared" si="0"/>
        <v>7.2146259900000045</v>
      </c>
      <c r="H16" s="262">
        <f t="shared" si="0"/>
        <v>7.887124583423998</v>
      </c>
      <c r="I16" s="263">
        <f t="shared" si="0"/>
        <v>8.5645043627040014</v>
      </c>
      <c r="J16" s="262">
        <f t="shared" si="0"/>
        <v>9.2467562999039963</v>
      </c>
      <c r="K16" s="264">
        <f t="shared" si="0"/>
        <v>9.9338713878239986</v>
      </c>
    </row>
    <row r="17" spans="1:11" x14ac:dyDescent="0.35">
      <c r="A17" s="63">
        <v>40</v>
      </c>
      <c r="B17" s="262">
        <f t="shared" si="1"/>
        <v>10.625840640000003</v>
      </c>
      <c r="C17" s="263">
        <f t="shared" si="1"/>
        <v>11.322655090703998</v>
      </c>
      <c r="D17" s="262">
        <f t="shared" si="1"/>
        <v>12.024305794944004</v>
      </c>
      <c r="E17" s="263">
        <f t="shared" si="1"/>
        <v>12.730783828463995</v>
      </c>
      <c r="F17" s="262">
        <f t="shared" si="0"/>
        <v>13.442080287743996</v>
      </c>
      <c r="G17" s="263">
        <f t="shared" si="0"/>
        <v>14.15818629</v>
      </c>
      <c r="H17" s="262">
        <f t="shared" si="0"/>
        <v>14.879092973183997</v>
      </c>
      <c r="I17" s="263">
        <f t="shared" si="0"/>
        <v>15.604791495984001</v>
      </c>
      <c r="J17" s="262">
        <f t="shared" si="0"/>
        <v>16.335273037824003</v>
      </c>
      <c r="K17" s="264">
        <f t="shared" si="0"/>
        <v>17.070528798864</v>
      </c>
    </row>
    <row r="18" spans="1:11" x14ac:dyDescent="0.35">
      <c r="A18" s="67">
        <v>50</v>
      </c>
      <c r="B18" s="265">
        <f t="shared" si="1"/>
        <v>17.810550000000003</v>
      </c>
      <c r="C18" s="266">
        <f t="shared" si="1"/>
        <v>18.555327882863995</v>
      </c>
      <c r="D18" s="265">
        <f t="shared" si="1"/>
        <v>19.304853709823998</v>
      </c>
      <c r="E18" s="266">
        <f t="shared" si="1"/>
        <v>20.059118763983996</v>
      </c>
      <c r="F18" s="265">
        <f t="shared" si="0"/>
        <v>20.818114349183997</v>
      </c>
      <c r="G18" s="266">
        <f t="shared" si="0"/>
        <v>21.581831790000003</v>
      </c>
      <c r="H18" s="265">
        <f t="shared" si="0"/>
        <v>22.350262431744007</v>
      </c>
      <c r="I18" s="266">
        <f t="shared" si="0"/>
        <v>23.123397640463999</v>
      </c>
      <c r="J18" s="265">
        <f t="shared" si="0"/>
        <v>23.901228802944001</v>
      </c>
      <c r="K18" s="267">
        <f t="shared" si="0"/>
        <v>24.683747326704001</v>
      </c>
    </row>
    <row r="19" spans="1:11" x14ac:dyDescent="0.35">
      <c r="A19" s="56">
        <v>60</v>
      </c>
      <c r="B19" s="57">
        <f t="shared" si="1"/>
        <v>25.470944639999992</v>
      </c>
      <c r="C19" s="58">
        <f t="shared" si="1"/>
        <v>26.262812191823997</v>
      </c>
      <c r="D19" s="57">
        <f t="shared" si="1"/>
        <v>27.059341451904</v>
      </c>
      <c r="E19" s="58">
        <f t="shared" si="1"/>
        <v>27.860523910704</v>
      </c>
      <c r="F19" s="57">
        <f t="shared" si="0"/>
        <v>28.666351079424</v>
      </c>
      <c r="G19" s="58">
        <f t="shared" si="0"/>
        <v>29.476814490000006</v>
      </c>
      <c r="H19" s="57">
        <f t="shared" si="0"/>
        <v>30.291905695104003</v>
      </c>
      <c r="I19" s="58">
        <f t="shared" si="0"/>
        <v>31.111616268144004</v>
      </c>
      <c r="J19" s="57">
        <f t="shared" si="0"/>
        <v>31.935937803264</v>
      </c>
      <c r="K19" s="261">
        <f t="shared" si="0"/>
        <v>32.764861915344007</v>
      </c>
    </row>
    <row r="20" spans="1:11" x14ac:dyDescent="0.35">
      <c r="A20" s="63">
        <v>70</v>
      </c>
      <c r="B20" s="262">
        <f t="shared" si="1"/>
        <v>33.598380240000004</v>
      </c>
      <c r="C20" s="263">
        <f t="shared" si="1"/>
        <v>34.436484433583992</v>
      </c>
      <c r="D20" s="262">
        <f t="shared" si="1"/>
        <v>35.279166173183995</v>
      </c>
      <c r="E20" s="263">
        <f t="shared" si="1"/>
        <v>36.126417156624001</v>
      </c>
      <c r="F20" s="262">
        <f t="shared" si="0"/>
        <v>36.978229102463999</v>
      </c>
      <c r="G20" s="263">
        <f t="shared" si="0"/>
        <v>37.834593750000003</v>
      </c>
      <c r="H20" s="262">
        <f t="shared" si="0"/>
        <v>38.695502859263996</v>
      </c>
      <c r="I20" s="263">
        <f t="shared" si="0"/>
        <v>39.560948211023998</v>
      </c>
      <c r="J20" s="262">
        <f t="shared" si="0"/>
        <v>40.430921606783997</v>
      </c>
      <c r="K20" s="264">
        <f t="shared" si="0"/>
        <v>41.305414868783998</v>
      </c>
    </row>
    <row r="21" spans="1:11" x14ac:dyDescent="0.35">
      <c r="A21" s="63">
        <v>80</v>
      </c>
      <c r="B21" s="262">
        <f t="shared" si="1"/>
        <v>42.184419840000011</v>
      </c>
      <c r="C21" s="263">
        <f t="shared" si="1"/>
        <v>43.067928384144004</v>
      </c>
      <c r="D21" s="262">
        <f t="shared" si="1"/>
        <v>43.955932385663999</v>
      </c>
      <c r="E21" s="263">
        <f t="shared" si="1"/>
        <v>44.848423749744008</v>
      </c>
      <c r="F21" s="262">
        <f t="shared" si="0"/>
        <v>45.745394402304015</v>
      </c>
      <c r="G21" s="263">
        <f t="shared" si="0"/>
        <v>46.64683629000001</v>
      </c>
      <c r="H21" s="262">
        <f t="shared" si="0"/>
        <v>47.552741380223992</v>
      </c>
      <c r="I21" s="263">
        <f t="shared" si="0"/>
        <v>48.463101661103998</v>
      </c>
      <c r="J21" s="262">
        <f t="shared" si="0"/>
        <v>49.377909141503991</v>
      </c>
      <c r="K21" s="264">
        <f t="shared" si="0"/>
        <v>50.297155851024002</v>
      </c>
    </row>
    <row r="22" spans="1:11" x14ac:dyDescent="0.35">
      <c r="A22" s="63">
        <v>90</v>
      </c>
      <c r="B22" s="262">
        <f t="shared" si="1"/>
        <v>51.220833840000004</v>
      </c>
      <c r="C22" s="263">
        <f t="shared" si="1"/>
        <v>52.148935179504008</v>
      </c>
      <c r="D22" s="262">
        <f t="shared" si="1"/>
        <v>53.081451961344001</v>
      </c>
      <c r="E22" s="263">
        <f t="shared" si="1"/>
        <v>54.018376298064005</v>
      </c>
      <c r="F22" s="262">
        <f t="shared" si="0"/>
        <v>54.959700322944002</v>
      </c>
      <c r="G22" s="263">
        <f t="shared" si="0"/>
        <v>55.905416190000004</v>
      </c>
      <c r="H22" s="262">
        <f t="shared" si="0"/>
        <v>56.855516073984006</v>
      </c>
      <c r="I22" s="263">
        <f t="shared" si="0"/>
        <v>57.809992170384007</v>
      </c>
      <c r="J22" s="262">
        <f t="shared" si="0"/>
        <v>58.768836695424</v>
      </c>
      <c r="K22" s="264">
        <f t="shared" si="0"/>
        <v>59.732041886064003</v>
      </c>
    </row>
    <row r="23" spans="1:11" x14ac:dyDescent="0.35">
      <c r="A23" s="67">
        <v>100</v>
      </c>
      <c r="B23" s="68">
        <f t="shared" si="1"/>
        <v>60.699600000000004</v>
      </c>
      <c r="C23" s="69">
        <f t="shared" si="1"/>
        <v>61.671503315664012</v>
      </c>
      <c r="D23" s="68">
        <f t="shared" si="1"/>
        <v>62.647744132223991</v>
      </c>
      <c r="E23" s="69">
        <f t="shared" si="1"/>
        <v>63.628314769583987</v>
      </c>
      <c r="F23" s="68">
        <f t="shared" si="0"/>
        <v>64.613207568383999</v>
      </c>
      <c r="G23" s="69">
        <f t="shared" si="0"/>
        <v>65.602414889999991</v>
      </c>
      <c r="H23" s="68">
        <f t="shared" si="0"/>
        <v>66.595929116543999</v>
      </c>
      <c r="I23" s="69">
        <f t="shared" si="0"/>
        <v>67.593742650864002</v>
      </c>
      <c r="J23" s="68">
        <f t="shared" si="0"/>
        <v>68.595847916544002</v>
      </c>
      <c r="K23" s="88">
        <f t="shared" si="0"/>
        <v>69.602237357904002</v>
      </c>
    </row>
    <row r="24" spans="1:11" x14ac:dyDescent="0.35">
      <c r="A24" s="56">
        <v>110</v>
      </c>
      <c r="B24" s="61">
        <f t="shared" si="1"/>
        <v>70.612903439999997</v>
      </c>
      <c r="C24" s="89">
        <f t="shared" si="1"/>
        <v>71.627838648624007</v>
      </c>
      <c r="D24" s="61">
        <f t="shared" si="1"/>
        <v>72.647035490304006</v>
      </c>
      <c r="E24" s="89">
        <f t="shared" si="1"/>
        <v>73.670486492304008</v>
      </c>
      <c r="F24" s="61">
        <f t="shared" si="0"/>
        <v>74.698184202624006</v>
      </c>
      <c r="G24" s="89">
        <f t="shared" si="0"/>
        <v>75.730121190000006</v>
      </c>
      <c r="H24" s="61">
        <f t="shared" si="0"/>
        <v>76.766290043904021</v>
      </c>
      <c r="I24" s="89">
        <f t="shared" si="0"/>
        <v>77.806683374544008</v>
      </c>
      <c r="J24" s="61">
        <f t="shared" si="0"/>
        <v>78.851293812863986</v>
      </c>
      <c r="K24" s="62">
        <f t="shared" si="0"/>
        <v>79.900114010544002</v>
      </c>
    </row>
    <row r="25" spans="1:11" x14ac:dyDescent="0.35">
      <c r="A25" s="63">
        <v>120</v>
      </c>
      <c r="B25" s="64">
        <f t="shared" si="1"/>
        <v>80.953136639999997</v>
      </c>
      <c r="C25" s="65">
        <f t="shared" si="1"/>
        <v>82.010354394383995</v>
      </c>
      <c r="D25" s="64">
        <f t="shared" si="1"/>
        <v>83.071759987584002</v>
      </c>
      <c r="E25" s="65">
        <f t="shared" si="1"/>
        <v>84.137346154223991</v>
      </c>
      <c r="F25" s="64">
        <f t="shared" si="0"/>
        <v>85.207105649664001</v>
      </c>
      <c r="G25" s="65">
        <f t="shared" si="0"/>
        <v>86.281031249999998</v>
      </c>
      <c r="H25" s="64">
        <f t="shared" si="0"/>
        <v>87.359115752064</v>
      </c>
      <c r="I25" s="65">
        <f t="shared" si="0"/>
        <v>88.44135197342402</v>
      </c>
      <c r="J25" s="64">
        <f t="shared" si="0"/>
        <v>89.527732752384011</v>
      </c>
      <c r="K25" s="66">
        <f t="shared" si="0"/>
        <v>90.618250947984009</v>
      </c>
    </row>
    <row r="26" spans="1:11" x14ac:dyDescent="0.35">
      <c r="A26" s="63">
        <v>130</v>
      </c>
      <c r="B26" s="64">
        <f t="shared" si="1"/>
        <v>91.712899440000015</v>
      </c>
      <c r="C26" s="65">
        <f t="shared" si="1"/>
        <v>92.811671128943999</v>
      </c>
      <c r="D26" s="64">
        <f t="shared" si="1"/>
        <v>93.914558936064012</v>
      </c>
      <c r="E26" s="65">
        <f t="shared" si="1"/>
        <v>95.021555803344015</v>
      </c>
      <c r="F26" s="64">
        <f t="shared" si="0"/>
        <v>96.132654693504008</v>
      </c>
      <c r="G26" s="65">
        <f t="shared" si="0"/>
        <v>97.247848590000018</v>
      </c>
      <c r="H26" s="64">
        <f t="shared" si="0"/>
        <v>98.367130497024007</v>
      </c>
      <c r="I26" s="65">
        <f t="shared" si="0"/>
        <v>99.490493439504007</v>
      </c>
      <c r="J26" s="64">
        <f t="shared" si="0"/>
        <v>100.61793046310402</v>
      </c>
      <c r="K26" s="66">
        <f t="shared" si="0"/>
        <v>101.74943463422402</v>
      </c>
    </row>
    <row r="27" spans="1:11" x14ac:dyDescent="0.35">
      <c r="A27" s="63">
        <v>140</v>
      </c>
      <c r="B27" s="64">
        <f t="shared" si="1"/>
        <v>102.88499904000001</v>
      </c>
      <c r="C27" s="65">
        <f t="shared" si="1"/>
        <v>104.024616788304</v>
      </c>
      <c r="D27" s="64">
        <f t="shared" si="1"/>
        <v>105.16828100774399</v>
      </c>
      <c r="E27" s="65">
        <f t="shared" si="1"/>
        <v>106.31598484766398</v>
      </c>
      <c r="F27" s="64">
        <f t="shared" si="0"/>
        <v>107.46772147814397</v>
      </c>
      <c r="G27" s="65">
        <f t="shared" si="0"/>
        <v>108.62348408999998</v>
      </c>
      <c r="H27" s="64">
        <f t="shared" si="0"/>
        <v>109.78326589478399</v>
      </c>
      <c r="I27" s="65">
        <f t="shared" si="0"/>
        <v>110.94706012478399</v>
      </c>
      <c r="J27" s="64">
        <f t="shared" si="0"/>
        <v>112.114860033024</v>
      </c>
      <c r="K27" s="66">
        <f t="shared" si="0"/>
        <v>113.28665889326399</v>
      </c>
    </row>
    <row r="28" spans="1:11" x14ac:dyDescent="0.35">
      <c r="A28" s="67">
        <v>150</v>
      </c>
      <c r="B28" s="64">
        <f t="shared" si="1"/>
        <v>114.46245</v>
      </c>
      <c r="C28" s="69">
        <f t="shared" si="1"/>
        <v>115.64222666846399</v>
      </c>
      <c r="D28" s="68">
        <f t="shared" si="1"/>
        <v>116.82598223462402</v>
      </c>
      <c r="E28" s="69">
        <f t="shared" si="1"/>
        <v>118.01371005518402</v>
      </c>
      <c r="F28" s="68">
        <f t="shared" si="0"/>
        <v>119.20540350758402</v>
      </c>
      <c r="G28" s="69">
        <f t="shared" si="0"/>
        <v>120.40105598999997</v>
      </c>
      <c r="H28" s="68">
        <f t="shared" si="0"/>
        <v>121.60066092134403</v>
      </c>
      <c r="I28" s="69">
        <f t="shared" si="0"/>
        <v>122.80421174126401</v>
      </c>
      <c r="J28" s="68">
        <f t="shared" si="0"/>
        <v>124.01170191014403</v>
      </c>
      <c r="K28" s="88">
        <f t="shared" si="0"/>
        <v>125.22312490910403</v>
      </c>
    </row>
    <row r="29" spans="1:11" x14ac:dyDescent="0.35">
      <c r="A29" s="56">
        <v>160</v>
      </c>
      <c r="B29" s="61">
        <f t="shared" si="1"/>
        <v>126.43847424000002</v>
      </c>
      <c r="C29" s="89">
        <f t="shared" si="1"/>
        <v>127.65774342542403</v>
      </c>
      <c r="D29" s="61">
        <f t="shared" si="1"/>
        <v>128.88092600870402</v>
      </c>
      <c r="E29" s="89">
        <f t="shared" si="1"/>
        <v>130.10801555390401</v>
      </c>
      <c r="F29" s="61">
        <f t="shared" si="0"/>
        <v>131.33900564582399</v>
      </c>
      <c r="G29" s="89">
        <f t="shared" si="0"/>
        <v>132.57388989000003</v>
      </c>
      <c r="H29" s="61">
        <f t="shared" si="0"/>
        <v>133.81266191270404</v>
      </c>
      <c r="I29" s="89">
        <f t="shared" si="0"/>
        <v>135.05531536094401</v>
      </c>
      <c r="J29" s="61">
        <f t="shared" si="0"/>
        <v>136.30184390246401</v>
      </c>
      <c r="K29" s="62">
        <f t="shared" si="0"/>
        <v>137.55224122574404</v>
      </c>
    </row>
    <row r="30" spans="1:11" x14ac:dyDescent="0.35">
      <c r="A30" s="63">
        <v>170</v>
      </c>
      <c r="B30" s="64">
        <f t="shared" si="1"/>
        <v>138.80650104000003</v>
      </c>
      <c r="C30" s="65">
        <f t="shared" si="1"/>
        <v>140.06461707518403</v>
      </c>
      <c r="D30" s="64">
        <f t="shared" si="1"/>
        <v>141.32658308198396</v>
      </c>
      <c r="E30" s="65">
        <f t="shared" si="1"/>
        <v>142.59239283182396</v>
      </c>
      <c r="F30" s="64">
        <f t="shared" si="0"/>
        <v>143.86204011686402</v>
      </c>
      <c r="G30" s="65">
        <f t="shared" si="0"/>
        <v>145.13551874999999</v>
      </c>
      <c r="H30" s="64">
        <f t="shared" si="0"/>
        <v>146.41282256486397</v>
      </c>
      <c r="I30" s="65">
        <f t="shared" si="0"/>
        <v>147.69394541582398</v>
      </c>
      <c r="J30" s="64">
        <f t="shared" si="0"/>
        <v>148.97888117798399</v>
      </c>
      <c r="K30" s="66">
        <f t="shared" si="0"/>
        <v>150.26762374718402</v>
      </c>
    </row>
    <row r="31" spans="1:11" x14ac:dyDescent="0.35">
      <c r="A31" s="63">
        <v>180</v>
      </c>
      <c r="B31" s="64">
        <f t="shared" si="1"/>
        <v>151.56016703999998</v>
      </c>
      <c r="C31" s="65">
        <f t="shared" si="1"/>
        <v>152.85650499374404</v>
      </c>
      <c r="D31" s="64">
        <f t="shared" si="1"/>
        <v>154.15663156646403</v>
      </c>
      <c r="E31" s="65">
        <f t="shared" si="1"/>
        <v>155.46054073694398</v>
      </c>
      <c r="F31" s="64">
        <f t="shared" si="1"/>
        <v>156.76822650470396</v>
      </c>
      <c r="G31" s="65">
        <f t="shared" si="1"/>
        <v>158.07968289000002</v>
      </c>
      <c r="H31" s="64">
        <f t="shared" si="1"/>
        <v>159.394903933824</v>
      </c>
      <c r="I31" s="65">
        <f t="shared" si="1"/>
        <v>160.71388369790401</v>
      </c>
      <c r="J31" s="64">
        <f t="shared" si="1"/>
        <v>162.03661626470401</v>
      </c>
      <c r="K31" s="66">
        <f t="shared" si="1"/>
        <v>163.363095737424</v>
      </c>
    </row>
    <row r="32" spans="1:11" x14ac:dyDescent="0.35">
      <c r="A32" s="63">
        <v>190</v>
      </c>
      <c r="B32" s="64">
        <f t="shared" si="1"/>
        <v>164.69331624000003</v>
      </c>
      <c r="C32" s="65">
        <f t="shared" si="1"/>
        <v>166.02727191710403</v>
      </c>
      <c r="D32" s="64">
        <f t="shared" si="1"/>
        <v>167.36495693414403</v>
      </c>
      <c r="E32" s="65">
        <f t="shared" si="1"/>
        <v>168.70636547726403</v>
      </c>
      <c r="F32" s="64">
        <f t="shared" si="1"/>
        <v>170.05149175334401</v>
      </c>
      <c r="G32" s="65">
        <f t="shared" si="1"/>
        <v>171.40032999000005</v>
      </c>
      <c r="H32" s="64">
        <f t="shared" si="1"/>
        <v>172.752874435584</v>
      </c>
      <c r="I32" s="65">
        <f t="shared" si="1"/>
        <v>174.10911935918404</v>
      </c>
      <c r="J32" s="64">
        <f t="shared" si="1"/>
        <v>175.46905905062405</v>
      </c>
      <c r="K32" s="66">
        <f t="shared" si="1"/>
        <v>176.83268782046403</v>
      </c>
    </row>
    <row r="33" spans="1:11" x14ac:dyDescent="0.35">
      <c r="A33" s="67">
        <v>200</v>
      </c>
      <c r="B33" s="68">
        <f t="shared" si="1"/>
        <v>178.20000000000005</v>
      </c>
      <c r="C33" s="69">
        <f t="shared" si="1"/>
        <v>179.57098994126403</v>
      </c>
      <c r="D33" s="68">
        <f t="shared" si="1"/>
        <v>180.94565201702403</v>
      </c>
      <c r="E33" s="69">
        <f t="shared" si="1"/>
        <v>182.32398062078406</v>
      </c>
      <c r="F33" s="68">
        <f t="shared" si="1"/>
        <v>183.70597016678397</v>
      </c>
      <c r="G33" s="69">
        <f t="shared" si="1"/>
        <v>185.09161508999998</v>
      </c>
      <c r="H33" s="68">
        <f t="shared" si="1"/>
        <v>186.48090984614396</v>
      </c>
      <c r="I33" s="69">
        <f t="shared" si="1"/>
        <v>187.873848911664</v>
      </c>
      <c r="J33" s="68">
        <f t="shared" si="1"/>
        <v>189.27042678374397</v>
      </c>
      <c r="K33" s="88">
        <f t="shared" si="1"/>
        <v>190.67063798030401</v>
      </c>
    </row>
    <row r="34" spans="1:11" x14ac:dyDescent="0.35">
      <c r="A34" s="56">
        <v>210</v>
      </c>
      <c r="B34" s="61">
        <f t="shared" si="1"/>
        <v>192.07447703999998</v>
      </c>
      <c r="C34" s="89">
        <f t="shared" si="1"/>
        <v>193.481938522224</v>
      </c>
      <c r="D34" s="61">
        <f t="shared" si="1"/>
        <v>194.89301700710402</v>
      </c>
      <c r="E34" s="89">
        <f t="shared" si="1"/>
        <v>196.30770709550404</v>
      </c>
      <c r="F34" s="61">
        <f t="shared" si="1"/>
        <v>197.72600340902395</v>
      </c>
      <c r="G34" s="89">
        <f t="shared" si="1"/>
        <v>199.14790058999998</v>
      </c>
      <c r="H34" s="61">
        <f t="shared" si="1"/>
        <v>200.57339330150401</v>
      </c>
      <c r="I34" s="89">
        <f t="shared" si="1"/>
        <v>202.00247622734403</v>
      </c>
      <c r="J34" s="61">
        <f t="shared" si="1"/>
        <v>203.43514407206402</v>
      </c>
      <c r="K34" s="62">
        <f t="shared" si="1"/>
        <v>204.87139156094401</v>
      </c>
    </row>
    <row r="35" spans="1:11" x14ac:dyDescent="0.35">
      <c r="A35" s="63">
        <v>220</v>
      </c>
      <c r="B35" s="64">
        <f t="shared" si="1"/>
        <v>206.31121343999999</v>
      </c>
      <c r="C35" s="65">
        <f t="shared" si="1"/>
        <v>207.754604475984</v>
      </c>
      <c r="D35" s="64">
        <f t="shared" si="1"/>
        <v>209.20155945638402</v>
      </c>
      <c r="E35" s="65">
        <f t="shared" si="1"/>
        <v>210.65207318942404</v>
      </c>
      <c r="F35" s="64">
        <f t="shared" si="1"/>
        <v>212.10614050406403</v>
      </c>
      <c r="G35" s="65">
        <f t="shared" si="1"/>
        <v>213.56375625000001</v>
      </c>
      <c r="H35" s="64">
        <f t="shared" si="1"/>
        <v>215.02491529766402</v>
      </c>
      <c r="I35" s="65">
        <f t="shared" si="1"/>
        <v>216.48961253822404</v>
      </c>
      <c r="J35" s="64">
        <f t="shared" si="1"/>
        <v>217.95784288358405</v>
      </c>
      <c r="K35" s="66">
        <f t="shared" si="1"/>
        <v>219.42960126638405</v>
      </c>
    </row>
    <row r="36" spans="1:11" x14ac:dyDescent="0.35">
      <c r="A36" s="63">
        <v>230</v>
      </c>
      <c r="B36" s="64">
        <f t="shared" ref="B36:K55" si="2">((((($A36+B$12)/1000)^4)*$B$6)-(((($A36+B$12)/1000)^3)*$B$7)+(((($A36+B$12)/1000)^2)*$B$8)+((($A36+B$12)/1000)*$B$9)-$D$6)*3.6</f>
        <v>220.90488264000001</v>
      </c>
      <c r="C36" s="65">
        <f t="shared" si="2"/>
        <v>222.38368197854405</v>
      </c>
      <c r="D36" s="64">
        <f t="shared" si="2"/>
        <v>223.86599427686406</v>
      </c>
      <c r="E36" s="65">
        <f t="shared" si="2"/>
        <v>225.35181455054402</v>
      </c>
      <c r="F36" s="64">
        <f t="shared" si="2"/>
        <v>226.84113783590405</v>
      </c>
      <c r="G36" s="65">
        <f t="shared" si="2"/>
        <v>228.33395919000006</v>
      </c>
      <c r="H36" s="64">
        <f t="shared" si="2"/>
        <v>229.83027369062404</v>
      </c>
      <c r="I36" s="65">
        <f t="shared" si="2"/>
        <v>231.33007643630401</v>
      </c>
      <c r="J36" s="64">
        <f t="shared" si="2"/>
        <v>232.83336254630402</v>
      </c>
      <c r="K36" s="66">
        <f t="shared" si="2"/>
        <v>234.34012716062404</v>
      </c>
    </row>
    <row r="37" spans="1:11" x14ac:dyDescent="0.35">
      <c r="A37" s="63">
        <v>240</v>
      </c>
      <c r="B37" s="64">
        <f t="shared" si="2"/>
        <v>235.85036543999999</v>
      </c>
      <c r="C37" s="65">
        <f t="shared" si="2"/>
        <v>237.36407256590402</v>
      </c>
      <c r="D37" s="64">
        <f t="shared" si="2"/>
        <v>238.88124374054397</v>
      </c>
      <c r="E37" s="65">
        <f t="shared" si="2"/>
        <v>240.40187418686398</v>
      </c>
      <c r="F37" s="64">
        <f t="shared" si="2"/>
        <v>241.925959148544</v>
      </c>
      <c r="G37" s="65">
        <f t="shared" si="2"/>
        <v>243.45349389</v>
      </c>
      <c r="H37" s="64">
        <f t="shared" si="2"/>
        <v>244.98447369638401</v>
      </c>
      <c r="I37" s="65">
        <f t="shared" si="2"/>
        <v>246.51889387358398</v>
      </c>
      <c r="J37" s="64">
        <f t="shared" si="2"/>
        <v>248.05674974822401</v>
      </c>
      <c r="K37" s="66">
        <f t="shared" si="2"/>
        <v>249.59803666766405</v>
      </c>
    </row>
    <row r="38" spans="1:11" x14ac:dyDescent="0.35">
      <c r="A38" s="67">
        <v>250</v>
      </c>
      <c r="B38" s="68">
        <f t="shared" si="2"/>
        <v>251.14275000000001</v>
      </c>
      <c r="C38" s="69">
        <f t="shared" si="2"/>
        <v>252.69088513406402</v>
      </c>
      <c r="D38" s="68">
        <f t="shared" si="2"/>
        <v>254.24243747942407</v>
      </c>
      <c r="E38" s="69">
        <f t="shared" si="2"/>
        <v>255.79740246638403</v>
      </c>
      <c r="F38" s="68">
        <f t="shared" si="2"/>
        <v>257.35577554598405</v>
      </c>
      <c r="G38" s="69">
        <f t="shared" si="2"/>
        <v>258.91755219000004</v>
      </c>
      <c r="H38" s="68">
        <f t="shared" si="2"/>
        <v>260.48272789094398</v>
      </c>
      <c r="I38" s="69">
        <f t="shared" si="2"/>
        <v>262.05129816206403</v>
      </c>
      <c r="J38" s="68">
        <f t="shared" si="2"/>
        <v>263.62325853734404</v>
      </c>
      <c r="K38" s="88">
        <f t="shared" si="2"/>
        <v>265.19860457150401</v>
      </c>
    </row>
    <row r="39" spans="1:11" x14ac:dyDescent="0.35">
      <c r="A39" s="56">
        <v>260</v>
      </c>
      <c r="B39" s="61">
        <f t="shared" si="2"/>
        <v>266.77733184000004</v>
      </c>
      <c r="C39" s="89">
        <f t="shared" si="2"/>
        <v>268.35943593902402</v>
      </c>
      <c r="D39" s="61">
        <f t="shared" si="2"/>
        <v>269.94491248550401</v>
      </c>
      <c r="E39" s="89">
        <f t="shared" si="2"/>
        <v>271.53375711710407</v>
      </c>
      <c r="F39" s="61">
        <f t="shared" si="2"/>
        <v>273.12596549222405</v>
      </c>
      <c r="G39" s="89">
        <f t="shared" si="2"/>
        <v>274.72153329000002</v>
      </c>
      <c r="H39" s="61">
        <f t="shared" si="2"/>
        <v>276.32045621030409</v>
      </c>
      <c r="I39" s="89">
        <f t="shared" si="2"/>
        <v>277.92272997374403</v>
      </c>
      <c r="J39" s="61">
        <f t="shared" si="2"/>
        <v>279.52835032166405</v>
      </c>
      <c r="K39" s="62">
        <f t="shared" si="2"/>
        <v>281.13731301614405</v>
      </c>
    </row>
    <row r="40" spans="1:11" x14ac:dyDescent="0.35">
      <c r="A40" s="63">
        <v>270</v>
      </c>
      <c r="B40" s="64">
        <f t="shared" si="2"/>
        <v>282.74961384000005</v>
      </c>
      <c r="C40" s="65">
        <f t="shared" si="2"/>
        <v>284.365248596784</v>
      </c>
      <c r="D40" s="64">
        <f t="shared" si="2"/>
        <v>285.98421311078403</v>
      </c>
      <c r="E40" s="65">
        <f t="shared" si="2"/>
        <v>287.60650322702406</v>
      </c>
      <c r="F40" s="64">
        <f t="shared" si="2"/>
        <v>289.23211481126401</v>
      </c>
      <c r="G40" s="65">
        <f t="shared" si="2"/>
        <v>290.86104375000008</v>
      </c>
      <c r="H40" s="64">
        <f t="shared" si="2"/>
        <v>292.4932859504641</v>
      </c>
      <c r="I40" s="65">
        <f t="shared" si="2"/>
        <v>294.1288373406241</v>
      </c>
      <c r="J40" s="64">
        <f t="shared" si="2"/>
        <v>295.76769386918414</v>
      </c>
      <c r="K40" s="66">
        <f t="shared" si="2"/>
        <v>297.40985150558407</v>
      </c>
    </row>
    <row r="41" spans="1:11" x14ac:dyDescent="0.35">
      <c r="A41" s="63">
        <v>280</v>
      </c>
      <c r="B41" s="64">
        <f t="shared" si="2"/>
        <v>299.05530624000005</v>
      </c>
      <c r="C41" s="65">
        <f t="shared" si="2"/>
        <v>300.70405408334409</v>
      </c>
      <c r="D41" s="64">
        <f t="shared" si="2"/>
        <v>302.356091067264</v>
      </c>
      <c r="E41" s="65">
        <f t="shared" si="2"/>
        <v>304.01141324414391</v>
      </c>
      <c r="F41" s="64">
        <f t="shared" si="2"/>
        <v>305.67001668710395</v>
      </c>
      <c r="G41" s="65">
        <f t="shared" si="2"/>
        <v>307.33189748999996</v>
      </c>
      <c r="H41" s="64">
        <f t="shared" si="2"/>
        <v>308.99705176742395</v>
      </c>
      <c r="I41" s="65">
        <f t="shared" si="2"/>
        <v>310.66547565470398</v>
      </c>
      <c r="J41" s="64">
        <f t="shared" si="2"/>
        <v>312.337165307904</v>
      </c>
      <c r="K41" s="66">
        <f t="shared" si="2"/>
        <v>314.01211690382394</v>
      </c>
    </row>
    <row r="42" spans="1:11" x14ac:dyDescent="0.35">
      <c r="A42" s="63">
        <v>290</v>
      </c>
      <c r="B42" s="64">
        <f t="shared" si="2"/>
        <v>315.69032664000002</v>
      </c>
      <c r="C42" s="65">
        <f t="shared" si="2"/>
        <v>317.37179073470401</v>
      </c>
      <c r="D42" s="64">
        <f t="shared" si="2"/>
        <v>319.056505426944</v>
      </c>
      <c r="E42" s="65">
        <f t="shared" si="2"/>
        <v>320.74446697646403</v>
      </c>
      <c r="F42" s="64">
        <f t="shared" si="2"/>
        <v>322.43567166374396</v>
      </c>
      <c r="G42" s="65">
        <f t="shared" si="2"/>
        <v>324.13011578999999</v>
      </c>
      <c r="H42" s="64">
        <f t="shared" si="2"/>
        <v>325.82779567718404</v>
      </c>
      <c r="I42" s="65">
        <f t="shared" si="2"/>
        <v>327.52870766798401</v>
      </c>
      <c r="J42" s="64">
        <f t="shared" si="2"/>
        <v>329.23284812582398</v>
      </c>
      <c r="K42" s="66">
        <f t="shared" si="2"/>
        <v>330.94021343486401</v>
      </c>
    </row>
    <row r="43" spans="1:11" x14ac:dyDescent="0.35">
      <c r="A43" s="67">
        <v>300</v>
      </c>
      <c r="B43" s="68">
        <f t="shared" si="2"/>
        <v>332.6508</v>
      </c>
      <c r="C43" s="69">
        <f t="shared" si="2"/>
        <v>334.36460424686402</v>
      </c>
      <c r="D43" s="68">
        <f t="shared" si="2"/>
        <v>336.08162262182401</v>
      </c>
      <c r="E43" s="69">
        <f t="shared" si="2"/>
        <v>337.80185159198402</v>
      </c>
      <c r="F43" s="68">
        <f t="shared" si="2"/>
        <v>339.52528764518399</v>
      </c>
      <c r="G43" s="69">
        <f t="shared" si="2"/>
        <v>341.25192728999997</v>
      </c>
      <c r="H43" s="68">
        <f t="shared" si="2"/>
        <v>342.981767055744</v>
      </c>
      <c r="I43" s="69">
        <f t="shared" si="2"/>
        <v>344.714803492464</v>
      </c>
      <c r="J43" s="68">
        <f t="shared" si="2"/>
        <v>346.45103317094407</v>
      </c>
      <c r="K43" s="88">
        <f t="shared" si="2"/>
        <v>348.19045268270401</v>
      </c>
    </row>
    <row r="44" spans="1:11" x14ac:dyDescent="0.35">
      <c r="A44" s="56">
        <v>310</v>
      </c>
      <c r="B44" s="61">
        <f t="shared" si="2"/>
        <v>349.93305864000001</v>
      </c>
      <c r="C44" s="89">
        <f t="shared" si="2"/>
        <v>351.67884767582404</v>
      </c>
      <c r="D44" s="61">
        <f t="shared" si="2"/>
        <v>353.42781644390402</v>
      </c>
      <c r="E44" s="89">
        <f t="shared" si="2"/>
        <v>355.179961618704</v>
      </c>
      <c r="F44" s="61">
        <f t="shared" si="2"/>
        <v>356.93527989542406</v>
      </c>
      <c r="G44" s="89">
        <f t="shared" si="2"/>
        <v>358.69376799000003</v>
      </c>
      <c r="H44" s="61">
        <f t="shared" si="2"/>
        <v>360.45542263910403</v>
      </c>
      <c r="I44" s="89">
        <f t="shared" si="2"/>
        <v>362.22024060014405</v>
      </c>
      <c r="J44" s="61">
        <f t="shared" si="2"/>
        <v>363.98821865126405</v>
      </c>
      <c r="K44" s="62">
        <f t="shared" si="2"/>
        <v>365.759353591344</v>
      </c>
    </row>
    <row r="45" spans="1:11" x14ac:dyDescent="0.35">
      <c r="A45" s="63">
        <v>320</v>
      </c>
      <c r="B45" s="64">
        <f t="shared" si="2"/>
        <v>367.53364224000006</v>
      </c>
      <c r="C45" s="65">
        <f t="shared" si="2"/>
        <v>369.31108143758405</v>
      </c>
      <c r="D45" s="64">
        <f t="shared" si="2"/>
        <v>371.09166804518401</v>
      </c>
      <c r="E45" s="65">
        <f t="shared" si="2"/>
        <v>372.87539894462407</v>
      </c>
      <c r="F45" s="64">
        <f t="shared" si="2"/>
        <v>374.66227103846404</v>
      </c>
      <c r="G45" s="65">
        <f t="shared" si="2"/>
        <v>376.45228125000006</v>
      </c>
      <c r="H45" s="64">
        <f t="shared" si="2"/>
        <v>378.24542652326403</v>
      </c>
      <c r="I45" s="65">
        <f t="shared" si="2"/>
        <v>380.04170382302408</v>
      </c>
      <c r="J45" s="64">
        <f t="shared" si="2"/>
        <v>381.84111013478406</v>
      </c>
      <c r="K45" s="66">
        <f t="shared" si="2"/>
        <v>383.64364246478402</v>
      </c>
    </row>
    <row r="46" spans="1:11" x14ac:dyDescent="0.35">
      <c r="A46" s="63">
        <v>330</v>
      </c>
      <c r="B46" s="64">
        <f t="shared" si="2"/>
        <v>385.4492978400001</v>
      </c>
      <c r="C46" s="65">
        <f t="shared" si="2"/>
        <v>387.25807330814405</v>
      </c>
      <c r="D46" s="64">
        <f t="shared" si="2"/>
        <v>389.06996593766399</v>
      </c>
      <c r="E46" s="65">
        <f t="shared" si="2"/>
        <v>390.88497281774409</v>
      </c>
      <c r="F46" s="64">
        <f t="shared" si="2"/>
        <v>392.7030910583041</v>
      </c>
      <c r="G46" s="65">
        <f t="shared" si="2"/>
        <v>394.52431779000011</v>
      </c>
      <c r="H46" s="64">
        <f t="shared" si="2"/>
        <v>396.34865016422407</v>
      </c>
      <c r="I46" s="65">
        <f t="shared" si="2"/>
        <v>398.1760853531041</v>
      </c>
      <c r="J46" s="64">
        <f t="shared" si="2"/>
        <v>400.00662054950408</v>
      </c>
      <c r="K46" s="66">
        <f t="shared" si="2"/>
        <v>401.84025296702407</v>
      </c>
    </row>
    <row r="47" spans="1:11" x14ac:dyDescent="0.35">
      <c r="A47" s="63">
        <v>340</v>
      </c>
      <c r="B47" s="64">
        <f t="shared" si="2"/>
        <v>403.67697984000006</v>
      </c>
      <c r="C47" s="65">
        <f t="shared" si="2"/>
        <v>405.51679842350416</v>
      </c>
      <c r="D47" s="64">
        <f t="shared" si="2"/>
        <v>407.35970599334405</v>
      </c>
      <c r="E47" s="65">
        <f t="shared" si="2"/>
        <v>409.20569984606408</v>
      </c>
      <c r="F47" s="64">
        <f t="shared" si="2"/>
        <v>411.05477729894397</v>
      </c>
      <c r="G47" s="65">
        <f t="shared" si="2"/>
        <v>412.90693568999995</v>
      </c>
      <c r="H47" s="64">
        <f t="shared" si="2"/>
        <v>414.76217237798397</v>
      </c>
      <c r="I47" s="65">
        <f t="shared" si="2"/>
        <v>416.62048474238401</v>
      </c>
      <c r="J47" s="64">
        <f t="shared" si="2"/>
        <v>418.48187018342401</v>
      </c>
      <c r="K47" s="66">
        <f t="shared" si="2"/>
        <v>420.34632612206394</v>
      </c>
    </row>
    <row r="48" spans="1:11" x14ac:dyDescent="0.35">
      <c r="A48" s="67">
        <v>350</v>
      </c>
      <c r="B48" s="68">
        <f t="shared" si="2"/>
        <v>422.21384999999998</v>
      </c>
      <c r="C48" s="69">
        <f t="shared" si="2"/>
        <v>424.08443927966402</v>
      </c>
      <c r="D48" s="68">
        <f t="shared" si="2"/>
        <v>425.95809144422395</v>
      </c>
      <c r="E48" s="69">
        <f t="shared" si="2"/>
        <v>427.83480399758395</v>
      </c>
      <c r="F48" s="68">
        <f t="shared" si="2"/>
        <v>429.71457446438399</v>
      </c>
      <c r="G48" s="69">
        <f t="shared" si="2"/>
        <v>431.59740039000002</v>
      </c>
      <c r="H48" s="68">
        <f t="shared" si="2"/>
        <v>433.48327934054396</v>
      </c>
      <c r="I48" s="69">
        <f t="shared" si="2"/>
        <v>435.37220890286403</v>
      </c>
      <c r="J48" s="68">
        <f t="shared" si="2"/>
        <v>437.26418668454397</v>
      </c>
      <c r="K48" s="88">
        <f t="shared" si="2"/>
        <v>439.159210313904</v>
      </c>
    </row>
    <row r="49" spans="1:11" x14ac:dyDescent="0.35">
      <c r="A49" s="56">
        <v>360</v>
      </c>
      <c r="B49" s="61">
        <f t="shared" si="2"/>
        <v>441.05727744000001</v>
      </c>
      <c r="C49" s="89">
        <f t="shared" si="2"/>
        <v>442.95838573262398</v>
      </c>
      <c r="D49" s="61">
        <f t="shared" si="2"/>
        <v>444.86253288230404</v>
      </c>
      <c r="E49" s="89">
        <f t="shared" si="2"/>
        <v>446.76971660030398</v>
      </c>
      <c r="F49" s="61">
        <f t="shared" si="2"/>
        <v>448.67993461862397</v>
      </c>
      <c r="G49" s="89">
        <f t="shared" si="2"/>
        <v>450.59318468999999</v>
      </c>
      <c r="H49" s="61">
        <f t="shared" si="2"/>
        <v>452.50946458790401</v>
      </c>
      <c r="I49" s="89">
        <f t="shared" si="2"/>
        <v>454.42877210654399</v>
      </c>
      <c r="J49" s="61">
        <f t="shared" si="2"/>
        <v>456.35110506086397</v>
      </c>
      <c r="K49" s="62">
        <f t="shared" si="2"/>
        <v>458.27646128654408</v>
      </c>
    </row>
    <row r="50" spans="1:11" x14ac:dyDescent="0.35">
      <c r="A50" s="63">
        <v>370</v>
      </c>
      <c r="B50" s="64">
        <f t="shared" si="2"/>
        <v>460.20483864000005</v>
      </c>
      <c r="C50" s="65">
        <f t="shared" si="2"/>
        <v>462.13623499838394</v>
      </c>
      <c r="D50" s="64">
        <f t="shared" si="2"/>
        <v>464.070648259584</v>
      </c>
      <c r="E50" s="65">
        <f t="shared" si="2"/>
        <v>466.00807634222406</v>
      </c>
      <c r="F50" s="64">
        <f t="shared" si="2"/>
        <v>467.948517185664</v>
      </c>
      <c r="G50" s="65">
        <f t="shared" si="2"/>
        <v>469.89196875000005</v>
      </c>
      <c r="H50" s="64">
        <f t="shared" si="2"/>
        <v>471.83842901606408</v>
      </c>
      <c r="I50" s="65">
        <f t="shared" si="2"/>
        <v>473.78789598542397</v>
      </c>
      <c r="J50" s="64">
        <f t="shared" si="2"/>
        <v>475.74036768038405</v>
      </c>
      <c r="K50" s="66">
        <f t="shared" si="2"/>
        <v>477.69584214398395</v>
      </c>
    </row>
    <row r="51" spans="1:11" x14ac:dyDescent="0.35">
      <c r="A51" s="63">
        <v>380</v>
      </c>
      <c r="B51" s="64">
        <f t="shared" si="2"/>
        <v>479.65431743999994</v>
      </c>
      <c r="C51" s="65">
        <f t="shared" si="2"/>
        <v>481.61579165294398</v>
      </c>
      <c r="D51" s="64">
        <f t="shared" si="2"/>
        <v>483.58026288806411</v>
      </c>
      <c r="E51" s="65">
        <f t="shared" si="2"/>
        <v>485.54772927134405</v>
      </c>
      <c r="F51" s="64">
        <f t="shared" si="2"/>
        <v>487.51818894950407</v>
      </c>
      <c r="G51" s="65">
        <f t="shared" si="2"/>
        <v>489.49164008999998</v>
      </c>
      <c r="H51" s="64">
        <f t="shared" si="2"/>
        <v>491.46808088102404</v>
      </c>
      <c r="I51" s="65">
        <f t="shared" si="2"/>
        <v>493.44750953150401</v>
      </c>
      <c r="J51" s="64">
        <f t="shared" si="2"/>
        <v>495.42992427110408</v>
      </c>
      <c r="K51" s="66">
        <f t="shared" si="2"/>
        <v>497.41532335022401</v>
      </c>
    </row>
    <row r="52" spans="1:11" x14ac:dyDescent="0.35">
      <c r="A52" s="63">
        <v>390</v>
      </c>
      <c r="B52" s="64">
        <f t="shared" si="2"/>
        <v>499.40370504000003</v>
      </c>
      <c r="C52" s="65">
        <f t="shared" si="2"/>
        <v>501.39506763230401</v>
      </c>
      <c r="D52" s="64">
        <f t="shared" si="2"/>
        <v>503.38940943974416</v>
      </c>
      <c r="E52" s="65">
        <f t="shared" si="2"/>
        <v>505.38672879566406</v>
      </c>
      <c r="F52" s="64">
        <f t="shared" si="2"/>
        <v>507.38702405414404</v>
      </c>
      <c r="G52" s="65">
        <f t="shared" si="2"/>
        <v>509.39029359000011</v>
      </c>
      <c r="H52" s="64">
        <f t="shared" si="2"/>
        <v>511.39653579878404</v>
      </c>
      <c r="I52" s="65">
        <f t="shared" si="2"/>
        <v>513.40574909678401</v>
      </c>
      <c r="J52" s="64">
        <f t="shared" si="2"/>
        <v>515.41793192102409</v>
      </c>
      <c r="K52" s="66">
        <f t="shared" si="2"/>
        <v>517.43308272926413</v>
      </c>
    </row>
    <row r="53" spans="1:11" x14ac:dyDescent="0.35">
      <c r="A53" s="97">
        <v>400</v>
      </c>
      <c r="B53" s="269">
        <f t="shared" si="2"/>
        <v>519.45120000000009</v>
      </c>
      <c r="C53" s="270">
        <f t="shared" si="2"/>
        <v>521.47228223246407</v>
      </c>
      <c r="D53" s="269">
        <f t="shared" si="2"/>
        <v>523.49632794662409</v>
      </c>
      <c r="E53" s="270">
        <f t="shared" si="2"/>
        <v>525.52333568318409</v>
      </c>
      <c r="F53" s="269">
        <f t="shared" si="2"/>
        <v>527.55330400358412</v>
      </c>
      <c r="G53" s="270">
        <f t="shared" si="2"/>
        <v>529.58623149000016</v>
      </c>
      <c r="H53" s="269">
        <f t="shared" si="2"/>
        <v>531.6221167453441</v>
      </c>
      <c r="I53" s="270">
        <f t="shared" si="2"/>
        <v>533.66095839326397</v>
      </c>
      <c r="J53" s="269">
        <f t="shared" si="2"/>
        <v>535.70275507814392</v>
      </c>
      <c r="K53" s="271">
        <f t="shared" si="2"/>
        <v>537.74750546510393</v>
      </c>
    </row>
    <row r="54" spans="1:11" x14ac:dyDescent="0.35">
      <c r="A54" s="63">
        <v>410</v>
      </c>
      <c r="B54" s="64">
        <f t="shared" si="2"/>
        <v>539.79520823999997</v>
      </c>
      <c r="C54" s="65">
        <f t="shared" si="2"/>
        <v>541.84586210942393</v>
      </c>
      <c r="D54" s="64">
        <f t="shared" si="2"/>
        <v>543.89946580070398</v>
      </c>
      <c r="E54" s="65">
        <f t="shared" si="2"/>
        <v>545.95601806190393</v>
      </c>
      <c r="F54" s="64">
        <f t="shared" si="2"/>
        <v>548.01551766182399</v>
      </c>
      <c r="G54" s="65">
        <f t="shared" si="2"/>
        <v>550.07796339000004</v>
      </c>
      <c r="H54" s="64">
        <f t="shared" si="2"/>
        <v>552.14335405670397</v>
      </c>
      <c r="I54" s="65">
        <f t="shared" si="2"/>
        <v>554.21168849294406</v>
      </c>
      <c r="J54" s="64">
        <f t="shared" si="2"/>
        <v>556.28296555046404</v>
      </c>
      <c r="K54" s="66">
        <f t="shared" si="2"/>
        <v>558.357184101744</v>
      </c>
    </row>
    <row r="55" spans="1:11" x14ac:dyDescent="0.35">
      <c r="A55" s="63">
        <v>420</v>
      </c>
      <c r="B55" s="64">
        <f t="shared" si="2"/>
        <v>560.43434303999993</v>
      </c>
      <c r="C55" s="65">
        <f t="shared" si="2"/>
        <v>562.51444127918398</v>
      </c>
      <c r="D55" s="64">
        <f t="shared" si="2"/>
        <v>564.59747775398398</v>
      </c>
      <c r="E55" s="65">
        <f t="shared" si="2"/>
        <v>566.68345141982411</v>
      </c>
      <c r="F55" s="64">
        <f t="shared" si="2"/>
        <v>568.77236125286402</v>
      </c>
      <c r="G55" s="65">
        <f t="shared" si="2"/>
        <v>570.86420624999994</v>
      </c>
      <c r="H55" s="64">
        <f t="shared" si="2"/>
        <v>572.95898542886403</v>
      </c>
      <c r="I55" s="65">
        <f t="shared" si="2"/>
        <v>575.056697827824</v>
      </c>
      <c r="J55" s="64">
        <f t="shared" si="2"/>
        <v>577.15734250598393</v>
      </c>
      <c r="K55" s="66">
        <f t="shared" si="2"/>
        <v>579.26091854318406</v>
      </c>
    </row>
    <row r="56" spans="1:11" x14ac:dyDescent="0.35">
      <c r="A56" s="63">
        <v>430</v>
      </c>
      <c r="B56" s="64">
        <f t="shared" ref="B56:K75" si="3">((((($A56+B$12)/1000)^4)*$B$6)-(((($A56+B$12)/1000)^3)*$B$7)+(((($A56+B$12)/1000)^2)*$B$8)+((($A56+B$12)/1000)*$B$9)-$D$6)*3.6</f>
        <v>581.36742504000006</v>
      </c>
      <c r="C56" s="65">
        <f t="shared" si="3"/>
        <v>583.47686111774397</v>
      </c>
      <c r="D56" s="64">
        <f t="shared" si="3"/>
        <v>585.58922591846397</v>
      </c>
      <c r="E56" s="65">
        <f t="shared" si="3"/>
        <v>587.70451860494393</v>
      </c>
      <c r="F56" s="64">
        <f t="shared" si="3"/>
        <v>589.82273836070397</v>
      </c>
      <c r="G56" s="65">
        <f t="shared" si="3"/>
        <v>591.94388439000011</v>
      </c>
      <c r="H56" s="64">
        <f t="shared" si="3"/>
        <v>594.06795591782407</v>
      </c>
      <c r="I56" s="65">
        <f t="shared" si="3"/>
        <v>596.19495218990403</v>
      </c>
      <c r="J56" s="64">
        <f t="shared" si="3"/>
        <v>598.32487247270399</v>
      </c>
      <c r="K56" s="66">
        <f t="shared" si="3"/>
        <v>600.45771605342406</v>
      </c>
    </row>
    <row r="57" spans="1:11" x14ac:dyDescent="0.35">
      <c r="A57" s="63">
        <v>440</v>
      </c>
      <c r="B57" s="64">
        <f t="shared" si="3"/>
        <v>602.59348223999996</v>
      </c>
      <c r="C57" s="65">
        <f t="shared" si="3"/>
        <v>604.73217036110407</v>
      </c>
      <c r="D57" s="64">
        <f t="shared" si="3"/>
        <v>606.87377976614403</v>
      </c>
      <c r="E57" s="65">
        <f t="shared" si="3"/>
        <v>609.01830982526405</v>
      </c>
      <c r="F57" s="64">
        <f t="shared" si="3"/>
        <v>611.16575992934406</v>
      </c>
      <c r="G57" s="65">
        <f t="shared" si="3"/>
        <v>613.31612949000009</v>
      </c>
      <c r="H57" s="64">
        <f t="shared" si="3"/>
        <v>615.46941793958399</v>
      </c>
      <c r="I57" s="65">
        <f t="shared" si="3"/>
        <v>617.62562473118408</v>
      </c>
      <c r="J57" s="64">
        <f t="shared" si="3"/>
        <v>619.78474933862401</v>
      </c>
      <c r="K57" s="66">
        <f t="shared" si="3"/>
        <v>621.94679125646405</v>
      </c>
    </row>
    <row r="58" spans="1:11" x14ac:dyDescent="0.35">
      <c r="A58" s="67">
        <v>450</v>
      </c>
      <c r="B58" s="68">
        <f t="shared" si="3"/>
        <v>624.11175000000003</v>
      </c>
      <c r="C58" s="69">
        <f t="shared" si="3"/>
        <v>626.27962510526402</v>
      </c>
      <c r="D58" s="68">
        <f t="shared" si="3"/>
        <v>628.45041612902412</v>
      </c>
      <c r="E58" s="69">
        <f t="shared" si="3"/>
        <v>630.62412264878401</v>
      </c>
      <c r="F58" s="68">
        <f t="shared" si="3"/>
        <v>632.80074426278406</v>
      </c>
      <c r="G58" s="69">
        <f t="shared" si="3"/>
        <v>634.98028059000012</v>
      </c>
      <c r="H58" s="68">
        <f t="shared" si="3"/>
        <v>637.16273127014404</v>
      </c>
      <c r="I58" s="69">
        <f t="shared" si="3"/>
        <v>639.34809596366404</v>
      </c>
      <c r="J58" s="268">
        <f t="shared" si="3"/>
        <v>641.53637435174414</v>
      </c>
      <c r="K58" s="88">
        <f t="shared" si="3"/>
        <v>643.72756613630406</v>
      </c>
    </row>
    <row r="59" spans="1:11" x14ac:dyDescent="0.35">
      <c r="A59" s="56">
        <v>460</v>
      </c>
      <c r="B59" s="61">
        <f t="shared" si="3"/>
        <v>645.92167103999998</v>
      </c>
      <c r="C59" s="89">
        <f t="shared" si="3"/>
        <v>648.1186888062241</v>
      </c>
      <c r="D59" s="61">
        <f t="shared" si="3"/>
        <v>650.31861919910409</v>
      </c>
      <c r="E59" s="89">
        <f t="shared" si="3"/>
        <v>652.5214620035041</v>
      </c>
      <c r="F59" s="61">
        <f t="shared" si="3"/>
        <v>654.72721702502417</v>
      </c>
      <c r="G59" s="89">
        <f t="shared" si="3"/>
        <v>656.93588409000017</v>
      </c>
      <c r="H59" s="61">
        <f t="shared" si="3"/>
        <v>659.14746304550408</v>
      </c>
      <c r="I59" s="89">
        <f t="shared" si="3"/>
        <v>661.36195375934415</v>
      </c>
      <c r="J59" s="61">
        <f t="shared" si="3"/>
        <v>663.57935612006406</v>
      </c>
      <c r="K59" s="62">
        <f t="shared" si="3"/>
        <v>665.79967003694401</v>
      </c>
    </row>
    <row r="60" spans="1:11" x14ac:dyDescent="0.35">
      <c r="A60" s="63">
        <v>470</v>
      </c>
      <c r="B60" s="64">
        <f t="shared" si="3"/>
        <v>668.02289544000007</v>
      </c>
      <c r="C60" s="65">
        <f t="shared" si="3"/>
        <v>670.24903227998402</v>
      </c>
      <c r="D60" s="64">
        <f t="shared" si="3"/>
        <v>672.47808052838388</v>
      </c>
      <c r="E60" s="65">
        <f t="shared" si="3"/>
        <v>674.71004017742405</v>
      </c>
      <c r="F60" s="64">
        <f t="shared" si="3"/>
        <v>676.94491124006402</v>
      </c>
      <c r="G60" s="65">
        <f t="shared" si="3"/>
        <v>679.18269375000011</v>
      </c>
      <c r="H60" s="64">
        <f t="shared" si="3"/>
        <v>681.423387761664</v>
      </c>
      <c r="I60" s="65">
        <f t="shared" si="3"/>
        <v>683.66699335022406</v>
      </c>
      <c r="J60" s="64">
        <f t="shared" si="3"/>
        <v>685.91351061158412</v>
      </c>
      <c r="K60" s="66">
        <f t="shared" si="3"/>
        <v>688.16293966238391</v>
      </c>
    </row>
    <row r="61" spans="1:11" x14ac:dyDescent="0.35">
      <c r="A61" s="63">
        <v>480</v>
      </c>
      <c r="B61" s="64">
        <f t="shared" si="3"/>
        <v>690.41528063999999</v>
      </c>
      <c r="C61" s="65">
        <f t="shared" si="3"/>
        <v>692.67053370254393</v>
      </c>
      <c r="D61" s="64">
        <f t="shared" si="3"/>
        <v>694.928699028864</v>
      </c>
      <c r="E61" s="65">
        <f t="shared" si="3"/>
        <v>697.18977681854403</v>
      </c>
      <c r="F61" s="64">
        <f t="shared" si="3"/>
        <v>699.453767291904</v>
      </c>
      <c r="G61" s="65">
        <f t="shared" si="3"/>
        <v>701.72067068999991</v>
      </c>
      <c r="H61" s="64">
        <f t="shared" si="3"/>
        <v>703.990487274624</v>
      </c>
      <c r="I61" s="65">
        <f t="shared" si="3"/>
        <v>706.26321732830388</v>
      </c>
      <c r="J61" s="64">
        <f t="shared" si="3"/>
        <v>708.53886115430396</v>
      </c>
      <c r="K61" s="66">
        <f t="shared" si="3"/>
        <v>710.81741907662399</v>
      </c>
    </row>
    <row r="62" spans="1:11" x14ac:dyDescent="0.35">
      <c r="A62" s="63">
        <v>490</v>
      </c>
      <c r="B62" s="64">
        <f t="shared" si="3"/>
        <v>713.09889143999999</v>
      </c>
      <c r="C62" s="65">
        <f t="shared" si="3"/>
        <v>715.38327860990398</v>
      </c>
      <c r="D62" s="64">
        <f t="shared" si="3"/>
        <v>717.67058097254403</v>
      </c>
      <c r="E62" s="65">
        <f t="shared" si="3"/>
        <v>719.96079893486399</v>
      </c>
      <c r="F62" s="64">
        <f t="shared" si="3"/>
        <v>722.25393292454407</v>
      </c>
      <c r="G62" s="65">
        <f t="shared" si="3"/>
        <v>724.54998339000008</v>
      </c>
      <c r="H62" s="64">
        <f t="shared" si="3"/>
        <v>726.84895080038393</v>
      </c>
      <c r="I62" s="65">
        <f t="shared" si="3"/>
        <v>729.15083564558404</v>
      </c>
      <c r="J62" s="64">
        <f t="shared" si="3"/>
        <v>731.45563843622404</v>
      </c>
      <c r="K62" s="66">
        <f t="shared" si="3"/>
        <v>733.76335970366404</v>
      </c>
    </row>
    <row r="63" spans="1:11" x14ac:dyDescent="0.35">
      <c r="A63" s="97">
        <v>500</v>
      </c>
      <c r="B63" s="269">
        <f t="shared" si="3"/>
        <v>736.07400000000007</v>
      </c>
      <c r="C63" s="270">
        <f t="shared" si="3"/>
        <v>738.38755989806396</v>
      </c>
      <c r="D63" s="269">
        <f t="shared" si="3"/>
        <v>740.704039991424</v>
      </c>
      <c r="E63" s="270">
        <f t="shared" si="3"/>
        <v>743.02344089438407</v>
      </c>
      <c r="F63" s="269">
        <f t="shared" si="3"/>
        <v>745.34576324198406</v>
      </c>
      <c r="G63" s="270">
        <f t="shared" si="3"/>
        <v>747.67100769000001</v>
      </c>
      <c r="H63" s="269">
        <f t="shared" si="3"/>
        <v>749.99917491494398</v>
      </c>
      <c r="I63" s="270">
        <f t="shared" si="3"/>
        <v>752.33026561406416</v>
      </c>
      <c r="J63" s="269">
        <f t="shared" si="3"/>
        <v>754.6642805053441</v>
      </c>
      <c r="K63" s="271">
        <f t="shared" si="3"/>
        <v>757.00122032750414</v>
      </c>
    </row>
    <row r="64" spans="1:11" x14ac:dyDescent="0.35">
      <c r="A64" s="272">
        <v>510</v>
      </c>
      <c r="B64" s="273">
        <f t="shared" si="3"/>
        <v>759.34108584000001</v>
      </c>
      <c r="C64" s="274">
        <f t="shared" si="3"/>
        <v>761.68387782302398</v>
      </c>
      <c r="D64" s="273">
        <f t="shared" si="3"/>
        <v>764.02959707750392</v>
      </c>
      <c r="E64" s="274">
        <f t="shared" si="3"/>
        <v>766.37824442510396</v>
      </c>
      <c r="F64" s="273">
        <f t="shared" si="3"/>
        <v>768.729820708224</v>
      </c>
      <c r="G64" s="274">
        <f t="shared" si="3"/>
        <v>771.08432678999998</v>
      </c>
      <c r="H64" s="273">
        <f t="shared" si="3"/>
        <v>773.44176355430398</v>
      </c>
      <c r="I64" s="274">
        <f t="shared" si="3"/>
        <v>775.80213190574398</v>
      </c>
      <c r="J64" s="273">
        <f t="shared" si="3"/>
        <v>778.16543276966399</v>
      </c>
      <c r="K64" s="275">
        <f t="shared" si="3"/>
        <v>780.53166709214406</v>
      </c>
    </row>
    <row r="65" spans="1:11" x14ac:dyDescent="0.35">
      <c r="A65" s="63">
        <v>520</v>
      </c>
      <c r="B65" s="64">
        <f t="shared" si="3"/>
        <v>782.90083584000013</v>
      </c>
      <c r="C65" s="65">
        <f t="shared" si="3"/>
        <v>785.27294000078416</v>
      </c>
      <c r="D65" s="64">
        <f t="shared" si="3"/>
        <v>787.64798058278393</v>
      </c>
      <c r="E65" s="65">
        <f t="shared" si="3"/>
        <v>790.02595861502391</v>
      </c>
      <c r="F65" s="64">
        <f t="shared" si="3"/>
        <v>792.40687514726415</v>
      </c>
      <c r="G65" s="65">
        <f t="shared" si="3"/>
        <v>794.79073125000002</v>
      </c>
      <c r="H65" s="64">
        <f t="shared" si="3"/>
        <v>797.1775280144642</v>
      </c>
      <c r="I65" s="65">
        <f t="shared" si="3"/>
        <v>799.56726655262412</v>
      </c>
      <c r="J65" s="64">
        <f t="shared" si="3"/>
        <v>801.95994799718426</v>
      </c>
      <c r="K65" s="66">
        <f t="shared" si="3"/>
        <v>804.35557350158399</v>
      </c>
    </row>
    <row r="66" spans="1:11" x14ac:dyDescent="0.35">
      <c r="A66" s="63">
        <v>530</v>
      </c>
      <c r="B66" s="64">
        <f t="shared" si="3"/>
        <v>806.75414424000019</v>
      </c>
      <c r="C66" s="65">
        <f t="shared" si="3"/>
        <v>809.15566140734416</v>
      </c>
      <c r="D66" s="64">
        <f t="shared" si="3"/>
        <v>811.56012621926413</v>
      </c>
      <c r="E66" s="65">
        <f t="shared" si="3"/>
        <v>813.96753991214428</v>
      </c>
      <c r="F66" s="64">
        <f t="shared" si="3"/>
        <v>816.37790374310396</v>
      </c>
      <c r="G66" s="65">
        <f t="shared" si="3"/>
        <v>818.79121899000006</v>
      </c>
      <c r="H66" s="64">
        <f t="shared" si="3"/>
        <v>821.20748695142402</v>
      </c>
      <c r="I66" s="65">
        <f t="shared" si="3"/>
        <v>823.62670894670407</v>
      </c>
      <c r="J66" s="64">
        <f t="shared" si="3"/>
        <v>826.04888631590404</v>
      </c>
      <c r="K66" s="66">
        <f t="shared" si="3"/>
        <v>828.47402041982423</v>
      </c>
    </row>
    <row r="67" spans="1:11" x14ac:dyDescent="0.35">
      <c r="A67" s="63">
        <v>540</v>
      </c>
      <c r="B67" s="64">
        <f t="shared" si="3"/>
        <v>830.90211264000015</v>
      </c>
      <c r="C67" s="65">
        <f t="shared" si="3"/>
        <v>833.33316437870417</v>
      </c>
      <c r="D67" s="64">
        <f t="shared" si="3"/>
        <v>835.76717705894407</v>
      </c>
      <c r="E67" s="65">
        <f t="shared" si="3"/>
        <v>838.20415212446414</v>
      </c>
      <c r="F67" s="64">
        <f t="shared" si="3"/>
        <v>840.64409103974413</v>
      </c>
      <c r="G67" s="65">
        <f t="shared" si="3"/>
        <v>843.08699529</v>
      </c>
      <c r="H67" s="64">
        <f t="shared" si="3"/>
        <v>845.53286638118414</v>
      </c>
      <c r="I67" s="65">
        <f t="shared" si="3"/>
        <v>847.98170583998422</v>
      </c>
      <c r="J67" s="64">
        <f t="shared" si="3"/>
        <v>850.43351521382419</v>
      </c>
      <c r="K67" s="66">
        <f t="shared" si="3"/>
        <v>852.88829607086404</v>
      </c>
    </row>
    <row r="68" spans="1:11" x14ac:dyDescent="0.35">
      <c r="A68" s="67">
        <v>550</v>
      </c>
      <c r="B68" s="68">
        <f t="shared" si="3"/>
        <v>855.34604999999999</v>
      </c>
      <c r="C68" s="69">
        <f t="shared" si="3"/>
        <v>857.80677861086428</v>
      </c>
      <c r="D68" s="68">
        <f t="shared" si="3"/>
        <v>860.27048353382406</v>
      </c>
      <c r="E68" s="69">
        <f t="shared" si="3"/>
        <v>862.73716641998431</v>
      </c>
      <c r="F68" s="68">
        <f t="shared" si="3"/>
        <v>865.20682894118443</v>
      </c>
      <c r="G68" s="69">
        <f t="shared" si="3"/>
        <v>867.6794727900002</v>
      </c>
      <c r="H68" s="68">
        <f t="shared" si="3"/>
        <v>870.15509967974424</v>
      </c>
      <c r="I68" s="69">
        <f t="shared" si="3"/>
        <v>872.63371134446413</v>
      </c>
      <c r="J68" s="68">
        <f t="shared" si="3"/>
        <v>875.11530953894442</v>
      </c>
      <c r="K68" s="88">
        <f t="shared" si="3"/>
        <v>877.59989603870417</v>
      </c>
    </row>
    <row r="69" spans="1:11" x14ac:dyDescent="0.35">
      <c r="A69" s="63">
        <v>560</v>
      </c>
      <c r="B69" s="64">
        <f t="shared" si="3"/>
        <v>880.0874726400001</v>
      </c>
      <c r="C69" s="65">
        <f t="shared" si="3"/>
        <v>882.57804115982435</v>
      </c>
      <c r="D69" s="64">
        <f t="shared" si="3"/>
        <v>885.07160343590419</v>
      </c>
      <c r="E69" s="65">
        <f t="shared" si="3"/>
        <v>887.56816132670394</v>
      </c>
      <c r="F69" s="64">
        <f t="shared" si="3"/>
        <v>890.06771671142394</v>
      </c>
      <c r="G69" s="65">
        <f t="shared" si="3"/>
        <v>892.57027148999987</v>
      </c>
      <c r="H69" s="64">
        <f t="shared" si="3"/>
        <v>895.07582758310377</v>
      </c>
      <c r="I69" s="65">
        <f t="shared" si="3"/>
        <v>897.58438693214384</v>
      </c>
      <c r="J69" s="64">
        <f t="shared" si="3"/>
        <v>900.09595149926395</v>
      </c>
      <c r="K69" s="66">
        <f t="shared" si="3"/>
        <v>902.61052326734386</v>
      </c>
    </row>
    <row r="70" spans="1:11" x14ac:dyDescent="0.35">
      <c r="A70" s="63">
        <v>570</v>
      </c>
      <c r="B70" s="64">
        <f t="shared" si="3"/>
        <v>905.12810423999997</v>
      </c>
      <c r="C70" s="65">
        <f t="shared" si="3"/>
        <v>907.64869644158398</v>
      </c>
      <c r="D70" s="64">
        <f t="shared" si="3"/>
        <v>910.17230191718386</v>
      </c>
      <c r="E70" s="65">
        <f t="shared" si="3"/>
        <v>912.69892273262383</v>
      </c>
      <c r="F70" s="64">
        <f t="shared" si="3"/>
        <v>915.22856097446379</v>
      </c>
      <c r="G70" s="65">
        <f t="shared" si="3"/>
        <v>917.76121875000001</v>
      </c>
      <c r="H70" s="64">
        <f t="shared" si="3"/>
        <v>920.29689818726399</v>
      </c>
      <c r="I70" s="65">
        <f t="shared" si="3"/>
        <v>922.8356014350237</v>
      </c>
      <c r="J70" s="64">
        <f t="shared" si="3"/>
        <v>925.37733066278372</v>
      </c>
      <c r="K70" s="66">
        <f t="shared" si="3"/>
        <v>927.92208806078372</v>
      </c>
    </row>
    <row r="71" spans="1:11" x14ac:dyDescent="0.35">
      <c r="A71" s="63">
        <v>580</v>
      </c>
      <c r="B71" s="64">
        <f t="shared" si="3"/>
        <v>930.46987583999987</v>
      </c>
      <c r="C71" s="65">
        <f t="shared" si="3"/>
        <v>933.02069623214379</v>
      </c>
      <c r="D71" s="64">
        <f t="shared" si="3"/>
        <v>935.57455148966392</v>
      </c>
      <c r="E71" s="65">
        <f t="shared" si="3"/>
        <v>938.13144388574392</v>
      </c>
      <c r="F71" s="64">
        <f t="shared" si="3"/>
        <v>940.69137571430372</v>
      </c>
      <c r="G71" s="65">
        <f t="shared" si="3"/>
        <v>943.25434928999982</v>
      </c>
      <c r="H71" s="64">
        <f t="shared" si="3"/>
        <v>945.82036694822398</v>
      </c>
      <c r="I71" s="65">
        <f t="shared" si="3"/>
        <v>948.38943104510383</v>
      </c>
      <c r="J71" s="64">
        <f t="shared" si="3"/>
        <v>950.96154395750375</v>
      </c>
      <c r="K71" s="66">
        <f t="shared" si="3"/>
        <v>953.536708083024</v>
      </c>
    </row>
    <row r="72" spans="1:11" x14ac:dyDescent="0.35">
      <c r="A72" s="63">
        <v>590</v>
      </c>
      <c r="B72" s="64">
        <f t="shared" si="3"/>
        <v>956.11492583999984</v>
      </c>
      <c r="C72" s="65">
        <f t="shared" si="3"/>
        <v>958.69619966750372</v>
      </c>
      <c r="D72" s="64">
        <f t="shared" si="3"/>
        <v>961.28053202534375</v>
      </c>
      <c r="E72" s="65">
        <f t="shared" si="3"/>
        <v>963.86792539406395</v>
      </c>
      <c r="F72" s="64">
        <f t="shared" si="3"/>
        <v>966.45838227494392</v>
      </c>
      <c r="G72" s="65">
        <f t="shared" si="3"/>
        <v>969.05190518999973</v>
      </c>
      <c r="H72" s="64">
        <f t="shared" si="3"/>
        <v>971.64849668198383</v>
      </c>
      <c r="I72" s="65">
        <f t="shared" si="3"/>
        <v>974.24815931438388</v>
      </c>
      <c r="J72" s="64">
        <f t="shared" si="3"/>
        <v>976.85089567142393</v>
      </c>
      <c r="K72" s="66">
        <f t="shared" si="3"/>
        <v>979.45670835806391</v>
      </c>
    </row>
    <row r="73" spans="1:11" x14ac:dyDescent="0.35">
      <c r="A73" s="67">
        <v>600</v>
      </c>
      <c r="B73" s="68">
        <f t="shared" si="3"/>
        <v>982.06560000000002</v>
      </c>
      <c r="C73" s="69">
        <f t="shared" si="3"/>
        <v>984.67757324366403</v>
      </c>
      <c r="D73" s="68">
        <f t="shared" si="3"/>
        <v>987.29263075622384</v>
      </c>
      <c r="E73" s="69">
        <f t="shared" si="3"/>
        <v>989.91077522558385</v>
      </c>
      <c r="F73" s="68">
        <f t="shared" si="3"/>
        <v>992.53200936038388</v>
      </c>
      <c r="G73" s="69">
        <f t="shared" si="3"/>
        <v>995.15633588999992</v>
      </c>
      <c r="H73" s="68">
        <f t="shared" si="3"/>
        <v>997.78375756454398</v>
      </c>
      <c r="I73" s="69">
        <f t="shared" si="3"/>
        <v>1000.414277154864</v>
      </c>
      <c r="J73" s="68">
        <f t="shared" si="3"/>
        <v>1003.0478974525438</v>
      </c>
      <c r="K73" s="88">
        <f t="shared" si="3"/>
        <v>1005.6846212699038</v>
      </c>
    </row>
    <row r="74" spans="1:11" x14ac:dyDescent="0.35">
      <c r="A74" s="63">
        <v>610</v>
      </c>
      <c r="B74" s="64">
        <f t="shared" si="3"/>
        <v>1008.32445144</v>
      </c>
      <c r="C74" s="65">
        <f t="shared" si="3"/>
        <v>1010.9673908166237</v>
      </c>
      <c r="D74" s="64">
        <f t="shared" si="3"/>
        <v>1013.613442274304</v>
      </c>
      <c r="E74" s="65">
        <f t="shared" si="3"/>
        <v>1016.262608708304</v>
      </c>
      <c r="F74" s="64">
        <f t="shared" si="3"/>
        <v>1018.9148930346238</v>
      </c>
      <c r="G74" s="65">
        <f t="shared" si="3"/>
        <v>1021.5702981899999</v>
      </c>
      <c r="H74" s="64">
        <f t="shared" si="3"/>
        <v>1024.2288271319042</v>
      </c>
      <c r="I74" s="65">
        <f t="shared" si="3"/>
        <v>1026.8904828385439</v>
      </c>
      <c r="J74" s="64">
        <f t="shared" si="3"/>
        <v>1029.555268308864</v>
      </c>
      <c r="K74" s="66">
        <f t="shared" si="3"/>
        <v>1032.2231865625438</v>
      </c>
    </row>
    <row r="75" spans="1:11" x14ac:dyDescent="0.35">
      <c r="A75" s="63">
        <v>620</v>
      </c>
      <c r="B75" s="64">
        <f t="shared" si="3"/>
        <v>1034.8942406399999</v>
      </c>
      <c r="C75" s="65">
        <f t="shared" si="3"/>
        <v>1037.5684336023837</v>
      </c>
      <c r="D75" s="64">
        <f t="shared" si="3"/>
        <v>1040.245768531584</v>
      </c>
      <c r="E75" s="65">
        <f t="shared" si="3"/>
        <v>1042.926248530224</v>
      </c>
      <c r="F75" s="64">
        <f t="shared" si="3"/>
        <v>1045.6098767216638</v>
      </c>
      <c r="G75" s="65">
        <f t="shared" si="3"/>
        <v>1048.2966562499998</v>
      </c>
      <c r="H75" s="64">
        <f t="shared" si="3"/>
        <v>1050.9865902800639</v>
      </c>
      <c r="I75" s="65">
        <f t="shared" si="3"/>
        <v>1053.679681997424</v>
      </c>
      <c r="J75" s="64">
        <f t="shared" si="3"/>
        <v>1056.3759346083841</v>
      </c>
      <c r="K75" s="66">
        <f t="shared" si="3"/>
        <v>1059.0753513399839</v>
      </c>
    </row>
    <row r="76" spans="1:11" x14ac:dyDescent="0.35">
      <c r="A76" s="63">
        <v>630</v>
      </c>
      <c r="B76" s="64">
        <f t="shared" ref="B76:K88" si="4">((((($A76+B$12)/1000)^4)*$B$6)-(((($A76+B$12)/1000)^3)*$B$7)+(((($A76+B$12)/1000)^2)*$B$8)+((($A76+B$12)/1000)*$B$9)-$D$6)*3.6</f>
        <v>1061.77793544</v>
      </c>
      <c r="C76" s="65">
        <f t="shared" si="4"/>
        <v>1064.483690176944</v>
      </c>
      <c r="D76" s="64">
        <f t="shared" si="4"/>
        <v>1067.1926188400639</v>
      </c>
      <c r="E76" s="65">
        <f t="shared" si="4"/>
        <v>1069.9047247393439</v>
      </c>
      <c r="F76" s="64">
        <f t="shared" si="4"/>
        <v>1072.6200112055039</v>
      </c>
      <c r="G76" s="65">
        <f t="shared" si="4"/>
        <v>1075.3384815899999</v>
      </c>
      <c r="H76" s="64">
        <f t="shared" si="4"/>
        <v>1078.0601392650242</v>
      </c>
      <c r="I76" s="65">
        <f t="shared" si="4"/>
        <v>1080.7849876235039</v>
      </c>
      <c r="J76" s="64">
        <f t="shared" si="4"/>
        <v>1083.5130300791038</v>
      </c>
      <c r="K76" s="66">
        <f t="shared" si="4"/>
        <v>1086.2442700662239</v>
      </c>
    </row>
    <row r="77" spans="1:11" x14ac:dyDescent="0.35">
      <c r="A77" s="63">
        <v>640</v>
      </c>
      <c r="B77" s="64">
        <f t="shared" si="4"/>
        <v>1088.97871104</v>
      </c>
      <c r="C77" s="65">
        <f t="shared" si="4"/>
        <v>1091.7163564763039</v>
      </c>
      <c r="D77" s="64">
        <f t="shared" si="4"/>
        <v>1094.457209871744</v>
      </c>
      <c r="E77" s="65">
        <f t="shared" si="4"/>
        <v>1097.2012747436638</v>
      </c>
      <c r="F77" s="64">
        <f t="shared" si="4"/>
        <v>1099.9485546301439</v>
      </c>
      <c r="G77" s="65">
        <f t="shared" si="4"/>
        <v>1102.69905309</v>
      </c>
      <c r="H77" s="64">
        <f t="shared" si="4"/>
        <v>1105.4527737027838</v>
      </c>
      <c r="I77" s="65">
        <f t="shared" si="4"/>
        <v>1108.209720068784</v>
      </c>
      <c r="J77" s="64">
        <f t="shared" si="4"/>
        <v>1110.9698958090239</v>
      </c>
      <c r="K77" s="66">
        <f t="shared" si="4"/>
        <v>1113.733304565264</v>
      </c>
    </row>
    <row r="78" spans="1:11" x14ac:dyDescent="0.35">
      <c r="A78" s="67">
        <v>650</v>
      </c>
      <c r="B78" s="68">
        <f t="shared" si="4"/>
        <v>1116.4999500000001</v>
      </c>
      <c r="C78" s="70">
        <f t="shared" si="4"/>
        <v>1119.2698357964641</v>
      </c>
      <c r="D78" s="71">
        <f t="shared" si="4"/>
        <v>1122.0429656586239</v>
      </c>
      <c r="E78" s="70">
        <f t="shared" si="4"/>
        <v>1124.8193433111842</v>
      </c>
      <c r="F78" s="71">
        <f t="shared" si="4"/>
        <v>1127.5989724995841</v>
      </c>
      <c r="G78" s="70">
        <f t="shared" si="4"/>
        <v>1130.38185699</v>
      </c>
      <c r="H78" s="71">
        <f t="shared" si="4"/>
        <v>1133.168000569344</v>
      </c>
      <c r="I78" s="70">
        <f t="shared" si="4"/>
        <v>1135.9574070452641</v>
      </c>
      <c r="J78" s="71">
        <f t="shared" si="4"/>
        <v>1138.7500802461441</v>
      </c>
      <c r="K78" s="72">
        <f t="shared" si="4"/>
        <v>1141.5460240211039</v>
      </c>
    </row>
    <row r="79" spans="1:11" x14ac:dyDescent="0.35">
      <c r="A79" s="63">
        <v>660</v>
      </c>
      <c r="B79" s="76">
        <f t="shared" si="4"/>
        <v>1144.3452422400001</v>
      </c>
      <c r="C79" s="77">
        <f t="shared" si="4"/>
        <v>1147.147738793424</v>
      </c>
      <c r="D79" s="76">
        <f t="shared" si="4"/>
        <v>1149.953517592704</v>
      </c>
      <c r="E79" s="77">
        <f t="shared" si="4"/>
        <v>1152.762582569904</v>
      </c>
      <c r="F79" s="76">
        <f t="shared" si="4"/>
        <v>1155.574937677824</v>
      </c>
      <c r="G79" s="77">
        <f t="shared" si="4"/>
        <v>1158.3905868900001</v>
      </c>
      <c r="H79" s="76">
        <f t="shared" si="4"/>
        <v>1161.2095342007042</v>
      </c>
      <c r="I79" s="77">
        <f t="shared" si="4"/>
        <v>1164.031783624944</v>
      </c>
      <c r="J79" s="76">
        <f t="shared" si="4"/>
        <v>1166.8573391984642</v>
      </c>
      <c r="K79" s="78">
        <f t="shared" si="4"/>
        <v>1169.6862049777442</v>
      </c>
    </row>
    <row r="80" spans="1:11" x14ac:dyDescent="0.35">
      <c r="A80" s="63">
        <v>670</v>
      </c>
      <c r="B80" s="76">
        <f t="shared" si="4"/>
        <v>1172.5183850400001</v>
      </c>
      <c r="C80" s="77">
        <f t="shared" si="4"/>
        <v>1175.3538834831841</v>
      </c>
      <c r="D80" s="76">
        <f t="shared" si="4"/>
        <v>1178.1927044259839</v>
      </c>
      <c r="E80" s="77">
        <f t="shared" si="4"/>
        <v>1181.0348520078242</v>
      </c>
      <c r="F80" s="76">
        <f t="shared" si="4"/>
        <v>1183.8803303888642</v>
      </c>
      <c r="G80" s="77">
        <f t="shared" si="4"/>
        <v>1186.7291437500003</v>
      </c>
      <c r="H80" s="76">
        <f t="shared" si="4"/>
        <v>1189.581296292864</v>
      </c>
      <c r="I80" s="77">
        <f t="shared" si="4"/>
        <v>1192.4367922398242</v>
      </c>
      <c r="J80" s="76">
        <f t="shared" si="4"/>
        <v>1195.2956358339841</v>
      </c>
      <c r="K80" s="78">
        <f t="shared" si="4"/>
        <v>1198.1578313391842</v>
      </c>
    </row>
    <row r="81" spans="1:11" x14ac:dyDescent="0.35">
      <c r="A81" s="63">
        <v>680</v>
      </c>
      <c r="B81" s="76">
        <f t="shared" si="4"/>
        <v>1201.0233830400002</v>
      </c>
      <c r="C81" s="77">
        <f t="shared" si="4"/>
        <v>1203.8922952417443</v>
      </c>
      <c r="D81" s="76">
        <f t="shared" si="4"/>
        <v>1206.764572270464</v>
      </c>
      <c r="E81" s="77">
        <f t="shared" si="4"/>
        <v>1209.6402184729441</v>
      </c>
      <c r="F81" s="76">
        <f t="shared" si="4"/>
        <v>1212.519238216704</v>
      </c>
      <c r="G81" s="77">
        <f t="shared" si="4"/>
        <v>1215.4016358900003</v>
      </c>
      <c r="H81" s="76">
        <f t="shared" si="4"/>
        <v>1218.2874159018243</v>
      </c>
      <c r="I81" s="77">
        <f t="shared" si="4"/>
        <v>1221.1765826819042</v>
      </c>
      <c r="J81" s="76">
        <f t="shared" si="4"/>
        <v>1224.0691406807036</v>
      </c>
      <c r="K81" s="78">
        <f t="shared" si="4"/>
        <v>1226.9650943694237</v>
      </c>
    </row>
    <row r="82" spans="1:11" x14ac:dyDescent="0.35">
      <c r="A82" s="63">
        <v>690</v>
      </c>
      <c r="B82" s="76">
        <f t="shared" si="4"/>
        <v>1229.8644482399998</v>
      </c>
      <c r="C82" s="77">
        <f t="shared" si="4"/>
        <v>1232.7672068051038</v>
      </c>
      <c r="D82" s="76">
        <f t="shared" si="4"/>
        <v>1235.6733745981437</v>
      </c>
      <c r="E82" s="77">
        <f t="shared" si="4"/>
        <v>1238.5829561732639</v>
      </c>
      <c r="F82" s="76">
        <f t="shared" si="4"/>
        <v>1241.4959561053438</v>
      </c>
      <c r="G82" s="77">
        <f t="shared" si="4"/>
        <v>1244.4123789899998</v>
      </c>
      <c r="H82" s="76">
        <f t="shared" si="4"/>
        <v>1247.3322294435839</v>
      </c>
      <c r="I82" s="77">
        <f t="shared" si="4"/>
        <v>1250.2555121031837</v>
      </c>
      <c r="J82" s="76">
        <f t="shared" si="4"/>
        <v>1253.1822316266237</v>
      </c>
      <c r="K82" s="78">
        <f t="shared" si="4"/>
        <v>1256.1123926924636</v>
      </c>
    </row>
    <row r="83" spans="1:11" x14ac:dyDescent="0.35">
      <c r="A83" s="67">
        <v>700</v>
      </c>
      <c r="B83" s="71">
        <f t="shared" si="4"/>
        <v>1259.0459999999996</v>
      </c>
      <c r="C83" s="70">
        <f t="shared" si="4"/>
        <v>1261.9830582692637</v>
      </c>
      <c r="D83" s="71">
        <f t="shared" si="4"/>
        <v>1264.923572241024</v>
      </c>
      <c r="E83" s="70">
        <f t="shared" si="4"/>
        <v>1267.8675466767838</v>
      </c>
      <c r="F83" s="71">
        <f t="shared" si="4"/>
        <v>1270.8149863587837</v>
      </c>
      <c r="G83" s="70">
        <f t="shared" si="4"/>
        <v>1273.7658960899998</v>
      </c>
      <c r="H83" s="71">
        <f t="shared" si="4"/>
        <v>1276.7202806941439</v>
      </c>
      <c r="I83" s="70">
        <f t="shared" si="4"/>
        <v>1279.6781450156639</v>
      </c>
      <c r="J83" s="71">
        <f t="shared" si="4"/>
        <v>1282.6394939197437</v>
      </c>
      <c r="K83" s="72">
        <f t="shared" si="4"/>
        <v>1285.6043322923038</v>
      </c>
    </row>
    <row r="84" spans="1:11" x14ac:dyDescent="0.35">
      <c r="A84" s="63">
        <v>710</v>
      </c>
      <c r="B84" s="76">
        <f t="shared" si="4"/>
        <v>1288.5726650399997</v>
      </c>
      <c r="C84" s="77">
        <f t="shared" si="4"/>
        <v>1291.544497090224</v>
      </c>
      <c r="D84" s="76">
        <f t="shared" si="4"/>
        <v>1294.5198333911037</v>
      </c>
      <c r="E84" s="77">
        <f t="shared" si="4"/>
        <v>1297.4986789115039</v>
      </c>
      <c r="F84" s="76">
        <f t="shared" si="4"/>
        <v>1300.4810386410238</v>
      </c>
      <c r="G84" s="77">
        <f t="shared" si="4"/>
        <v>1303.4669175899999</v>
      </c>
      <c r="H84" s="76">
        <f t="shared" si="4"/>
        <v>1306.4563207895037</v>
      </c>
      <c r="I84" s="77">
        <f t="shared" si="4"/>
        <v>1309.4492532913437</v>
      </c>
      <c r="J84" s="76">
        <f t="shared" si="4"/>
        <v>1312.4457201680639</v>
      </c>
      <c r="K84" s="78">
        <f t="shared" si="4"/>
        <v>1315.445726512944</v>
      </c>
    </row>
    <row r="85" spans="1:11" x14ac:dyDescent="0.35">
      <c r="A85" s="63">
        <v>720</v>
      </c>
      <c r="B85" s="76">
        <f t="shared" si="4"/>
        <v>1318.4492774399998</v>
      </c>
      <c r="C85" s="77">
        <f t="shared" si="4"/>
        <v>1321.456378083984</v>
      </c>
      <c r="D85" s="76">
        <f t="shared" si="4"/>
        <v>1324.4670336003837</v>
      </c>
      <c r="E85" s="77">
        <f t="shared" si="4"/>
        <v>1327.4812491654238</v>
      </c>
      <c r="F85" s="76">
        <f t="shared" si="4"/>
        <v>1330.4990299760639</v>
      </c>
      <c r="G85" s="77">
        <f t="shared" si="4"/>
        <v>1333.5203812499997</v>
      </c>
      <c r="H85" s="76">
        <f t="shared" si="4"/>
        <v>1336.5453082256638</v>
      </c>
      <c r="I85" s="77">
        <f t="shared" si="4"/>
        <v>1339.5738161622235</v>
      </c>
      <c r="J85" s="76">
        <f t="shared" si="4"/>
        <v>1342.6059103395839</v>
      </c>
      <c r="K85" s="78">
        <f t="shared" si="4"/>
        <v>1345.6415960583838</v>
      </c>
    </row>
    <row r="86" spans="1:11" x14ac:dyDescent="0.35">
      <c r="A86" s="63">
        <v>730</v>
      </c>
      <c r="B86" s="76">
        <f t="shared" si="4"/>
        <v>1348.6808786399997</v>
      </c>
      <c r="C86" s="77">
        <f t="shared" si="4"/>
        <v>1351.7237634265437</v>
      </c>
      <c r="D86" s="76">
        <f t="shared" si="4"/>
        <v>1354.7702557808639</v>
      </c>
      <c r="E86" s="77">
        <f t="shared" si="4"/>
        <v>1357.8203610865439</v>
      </c>
      <c r="F86" s="76">
        <f t="shared" si="4"/>
        <v>1360.8740847479039</v>
      </c>
      <c r="G86" s="77">
        <f t="shared" si="4"/>
        <v>1363.9314321899999</v>
      </c>
      <c r="H86" s="76">
        <f t="shared" si="4"/>
        <v>1366.9924088586238</v>
      </c>
      <c r="I86" s="77">
        <f t="shared" si="4"/>
        <v>1370.0570202203041</v>
      </c>
      <c r="J86" s="76">
        <f t="shared" si="4"/>
        <v>1373.1252717623038</v>
      </c>
      <c r="K86" s="78">
        <f t="shared" si="4"/>
        <v>1376.197168992624</v>
      </c>
    </row>
    <row r="87" spans="1:11" x14ac:dyDescent="0.35">
      <c r="A87" s="63">
        <v>740</v>
      </c>
      <c r="B87" s="76">
        <f t="shared" si="4"/>
        <v>1379.27271744</v>
      </c>
      <c r="C87" s="77">
        <f t="shared" si="4"/>
        <v>1382.351922653904</v>
      </c>
      <c r="D87" s="76">
        <f t="shared" si="4"/>
        <v>1385.4347902045438</v>
      </c>
      <c r="E87" s="77">
        <f t="shared" si="4"/>
        <v>1388.521325682864</v>
      </c>
      <c r="F87" s="76">
        <f t="shared" si="4"/>
        <v>1391.6115347005441</v>
      </c>
      <c r="G87" s="77">
        <f t="shared" si="4"/>
        <v>1394.7054228899999</v>
      </c>
      <c r="H87" s="76">
        <f t="shared" si="4"/>
        <v>1397.802995904384</v>
      </c>
      <c r="I87" s="77">
        <f t="shared" si="4"/>
        <v>1400.9042594175837</v>
      </c>
      <c r="J87" s="76">
        <f t="shared" si="4"/>
        <v>1404.009219124224</v>
      </c>
      <c r="K87" s="78">
        <f t="shared" si="4"/>
        <v>1407.1178807396639</v>
      </c>
    </row>
    <row r="88" spans="1:11" x14ac:dyDescent="0.35">
      <c r="A88" s="67">
        <v>750</v>
      </c>
      <c r="B88" s="71">
        <f t="shared" si="4"/>
        <v>1410.2302499999998</v>
      </c>
      <c r="C88" s="70">
        <f t="shared" si="4"/>
        <v>1413.3463326620638</v>
      </c>
      <c r="D88" s="71">
        <f t="shared" si="4"/>
        <v>1416.466134503424</v>
      </c>
      <c r="E88" s="70">
        <f t="shared" si="4"/>
        <v>1419.589661322384</v>
      </c>
      <c r="F88" s="71">
        <f t="shared" si="4"/>
        <v>1422.716918937984</v>
      </c>
      <c r="G88" s="70">
        <f t="shared" si="4"/>
        <v>1425.8479131900001</v>
      </c>
      <c r="H88" s="71">
        <f t="shared" si="4"/>
        <v>1428.982649938944</v>
      </c>
      <c r="I88" s="70">
        <f t="shared" si="4"/>
        <v>1432.121135066064</v>
      </c>
      <c r="J88" s="71">
        <f t="shared" si="4"/>
        <v>1435.2633744733439</v>
      </c>
      <c r="K88" s="72">
        <f t="shared" si="4"/>
        <v>1438.4093740835042</v>
      </c>
    </row>
    <row r="89" spans="1:11" x14ac:dyDescent="0.35">
      <c r="A89" s="6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6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6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6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6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91">
        <v>810</v>
      </c>
      <c r="B94" s="92"/>
      <c r="C94" s="93"/>
      <c r="D94" s="94"/>
      <c r="E94" s="93"/>
      <c r="F94" s="94"/>
      <c r="G94" s="93"/>
      <c r="H94" s="94"/>
      <c r="I94" s="93"/>
      <c r="J94" s="94"/>
      <c r="K94" s="95"/>
    </row>
    <row r="95" spans="1:11" x14ac:dyDescent="0.35">
      <c r="A95" s="63">
        <v>820</v>
      </c>
      <c r="B95" s="96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63">
        <v>830</v>
      </c>
      <c r="B96" s="96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63">
        <v>840</v>
      </c>
      <c r="B97" s="96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67">
        <v>850</v>
      </c>
      <c r="B98" s="90"/>
      <c r="C98" s="83"/>
      <c r="D98" s="82"/>
      <c r="E98" s="83"/>
      <c r="F98" s="82"/>
      <c r="G98" s="83"/>
      <c r="H98" s="82"/>
      <c r="I98" s="83"/>
      <c r="J98" s="82"/>
      <c r="K98" s="84"/>
    </row>
    <row r="99" spans="1:11" x14ac:dyDescent="0.35">
      <c r="A99" s="63">
        <v>860</v>
      </c>
      <c r="B99" s="96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63">
        <v>870</v>
      </c>
      <c r="B100" s="96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63">
        <v>880</v>
      </c>
      <c r="B101" s="96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63">
        <v>890</v>
      </c>
      <c r="B102" s="96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67">
        <v>900</v>
      </c>
      <c r="B103" s="90"/>
      <c r="C103" s="83"/>
      <c r="D103" s="82"/>
      <c r="E103" s="83"/>
      <c r="F103" s="82"/>
      <c r="G103" s="83"/>
      <c r="H103" s="82"/>
      <c r="I103" s="83"/>
      <c r="J103" s="82"/>
      <c r="K103" s="84"/>
    </row>
    <row r="104" spans="1:11" x14ac:dyDescent="0.35">
      <c r="A104" s="63">
        <v>910</v>
      </c>
      <c r="B104" s="96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63">
        <v>920</v>
      </c>
      <c r="B105" s="96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63">
        <v>930</v>
      </c>
      <c r="B106" s="96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63">
        <v>940</v>
      </c>
      <c r="B107" s="96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67">
        <v>950</v>
      </c>
      <c r="B108" s="90"/>
      <c r="C108" s="83"/>
      <c r="D108" s="82"/>
      <c r="E108" s="83"/>
      <c r="F108" s="82"/>
      <c r="G108" s="83"/>
      <c r="H108" s="82"/>
      <c r="I108" s="83"/>
      <c r="J108" s="82"/>
      <c r="K108" s="84"/>
    </row>
    <row r="109" spans="1:11" x14ac:dyDescent="0.35">
      <c r="A109" s="63">
        <v>960</v>
      </c>
      <c r="B109" s="96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63">
        <v>970</v>
      </c>
      <c r="B110" s="96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63">
        <v>980</v>
      </c>
      <c r="B111" s="96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63">
        <v>990</v>
      </c>
      <c r="B112" s="96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7">
        <v>1000</v>
      </c>
      <c r="B113" s="98"/>
      <c r="C113" s="99"/>
      <c r="D113" s="100"/>
      <c r="E113" s="99"/>
      <c r="F113" s="100"/>
      <c r="G113" s="99"/>
      <c r="H113" s="100"/>
      <c r="I113" s="99"/>
      <c r="J113" s="100"/>
      <c r="K113" s="101"/>
    </row>
  </sheetData>
  <sheetProtection algorithmName="SHA-512" hashValue="fYu4OlXWkZwIwdeMUbYKcIx+Oyid0aFB9VPXXs9WyGSfIYwit6HHZAbei4jULZAGZDIbkrZYTLEsFeATfgmmMw==" saltValue="VvlSs+XwO32fytJ/JkcdJQ==" spinCount="100000" sheet="1" objects="1" scenarios="1" selectLockedCells="1"/>
  <mergeCells count="3">
    <mergeCell ref="A5:E5"/>
    <mergeCell ref="F5:I5"/>
    <mergeCell ref="J5:K5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/>
  <rowBreaks count="1" manualBreakCount="1">
    <brk id="58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13"/>
  <sheetViews>
    <sheetView zoomScaleNormal="100" workbookViewId="0">
      <selection activeCell="O19" sqref="O19"/>
    </sheetView>
  </sheetViews>
  <sheetFormatPr defaultColWidth="9" defaultRowHeight="15.5" x14ac:dyDescent="0.35"/>
  <cols>
    <col min="1" max="4" width="9" style="103"/>
    <col min="5" max="5" width="9.58203125" style="103" customWidth="1"/>
    <col min="6" max="6" width="11.5" style="103" customWidth="1"/>
    <col min="7" max="10" width="9" style="103"/>
    <col min="11" max="11" width="10.58203125" style="103" customWidth="1"/>
    <col min="12" max="16384" width="9" style="103"/>
  </cols>
  <sheetData>
    <row r="1" spans="1:11" x14ac:dyDescent="0.35">
      <c r="A1" s="102" t="s">
        <v>46</v>
      </c>
      <c r="K1" s="303" t="s">
        <v>48</v>
      </c>
    </row>
    <row r="3" spans="1:11" x14ac:dyDescent="0.35">
      <c r="A3" s="104"/>
      <c r="B3" s="105"/>
      <c r="C3" s="105"/>
      <c r="D3" s="105"/>
      <c r="E3" s="106" t="s">
        <v>14</v>
      </c>
      <c r="F3" s="105"/>
      <c r="G3" s="105"/>
      <c r="H3" s="105"/>
      <c r="I3" s="105"/>
      <c r="J3" s="105"/>
      <c r="K3" s="107"/>
    </row>
    <row r="5" spans="1:11" x14ac:dyDescent="0.35">
      <c r="A5" s="299" t="s">
        <v>4</v>
      </c>
      <c r="B5" s="300"/>
      <c r="C5" s="300"/>
      <c r="D5" s="300"/>
      <c r="E5" s="301"/>
      <c r="F5" s="299" t="s">
        <v>5</v>
      </c>
      <c r="G5" s="300"/>
      <c r="H5" s="300"/>
      <c r="I5" s="301"/>
      <c r="J5" s="299" t="s">
        <v>45</v>
      </c>
      <c r="K5" s="301"/>
    </row>
    <row r="6" spans="1:11" ht="16" x14ac:dyDescent="0.4">
      <c r="A6" s="108" t="s">
        <v>8</v>
      </c>
      <c r="B6" s="109">
        <v>170</v>
      </c>
      <c r="C6" s="110" t="s">
        <v>12</v>
      </c>
      <c r="D6" s="111">
        <v>6.1</v>
      </c>
      <c r="E6" s="112"/>
      <c r="F6" s="126" t="s">
        <v>47</v>
      </c>
      <c r="G6" s="294">
        <v>115.5</v>
      </c>
      <c r="H6" s="113" t="s">
        <v>40</v>
      </c>
      <c r="I6" s="285">
        <v>0.13</v>
      </c>
      <c r="J6" s="114" t="s">
        <v>3</v>
      </c>
      <c r="K6" s="115">
        <v>390</v>
      </c>
    </row>
    <row r="7" spans="1:11" x14ac:dyDescent="0.35">
      <c r="A7" s="116" t="s">
        <v>9</v>
      </c>
      <c r="B7" s="111">
        <v>383</v>
      </c>
      <c r="E7" s="117"/>
      <c r="F7" s="118"/>
      <c r="G7" s="119"/>
      <c r="H7" s="120" t="s">
        <v>13</v>
      </c>
      <c r="I7" s="117"/>
      <c r="J7" s="121" t="s">
        <v>1</v>
      </c>
      <c r="K7" s="122">
        <v>650</v>
      </c>
    </row>
    <row r="8" spans="1:11" ht="17" x14ac:dyDescent="0.4">
      <c r="A8" s="116" t="s">
        <v>10</v>
      </c>
      <c r="B8" s="111">
        <v>814</v>
      </c>
      <c r="C8" s="123" t="s">
        <v>38</v>
      </c>
      <c r="D8" s="124"/>
      <c r="E8" s="125"/>
      <c r="F8" s="126" t="s">
        <v>39</v>
      </c>
      <c r="G8" s="284">
        <v>2000</v>
      </c>
      <c r="H8" s="127" t="s">
        <v>41</v>
      </c>
      <c r="I8" s="286">
        <v>0.84499999999999997</v>
      </c>
      <c r="J8" s="121" t="s">
        <v>0</v>
      </c>
      <c r="K8" s="122">
        <v>707</v>
      </c>
    </row>
    <row r="9" spans="1:11" x14ac:dyDescent="0.35">
      <c r="A9" s="128" t="s">
        <v>11</v>
      </c>
      <c r="B9" s="129">
        <v>194</v>
      </c>
      <c r="C9" s="130" t="s">
        <v>7</v>
      </c>
      <c r="D9" s="105" t="s">
        <v>43</v>
      </c>
      <c r="E9" s="256">
        <f>(0.01*I8)*1000</f>
        <v>8.4499999999999993</v>
      </c>
      <c r="F9" s="132"/>
      <c r="G9" s="133"/>
      <c r="H9" s="134" t="s">
        <v>6</v>
      </c>
      <c r="I9" s="135"/>
      <c r="J9" s="136"/>
      <c r="K9" s="137"/>
    </row>
    <row r="10" spans="1:11" x14ac:dyDescent="0.35">
      <c r="A10" s="138"/>
      <c r="B10" s="139"/>
      <c r="C10" s="139"/>
      <c r="D10" s="139"/>
      <c r="E10" s="140"/>
      <c r="F10" s="132"/>
      <c r="G10" s="133"/>
      <c r="H10" s="141"/>
      <c r="I10" s="142"/>
      <c r="J10" s="136"/>
      <c r="K10" s="137"/>
    </row>
    <row r="11" spans="1:11" x14ac:dyDescent="0.35">
      <c r="A11" s="143"/>
      <c r="B11" s="144"/>
      <c r="C11" s="144"/>
      <c r="D11" s="144"/>
      <c r="E11" s="144"/>
      <c r="F11" s="144" t="s">
        <v>42</v>
      </c>
      <c r="G11" s="145"/>
      <c r="H11" s="145"/>
      <c r="I11" s="145"/>
      <c r="J11" s="144"/>
      <c r="K11" s="146"/>
    </row>
    <row r="12" spans="1:11" x14ac:dyDescent="0.35">
      <c r="A12" s="147" t="s">
        <v>44</v>
      </c>
      <c r="B12" s="148">
        <v>0</v>
      </c>
      <c r="C12" s="149">
        <v>1</v>
      </c>
      <c r="D12" s="148">
        <v>2</v>
      </c>
      <c r="E12" s="149">
        <v>3</v>
      </c>
      <c r="F12" s="148">
        <v>4</v>
      </c>
      <c r="G12" s="149">
        <v>5</v>
      </c>
      <c r="H12" s="148">
        <v>6</v>
      </c>
      <c r="I12" s="149">
        <v>7</v>
      </c>
      <c r="J12" s="148">
        <v>8</v>
      </c>
      <c r="K12" s="150">
        <v>9</v>
      </c>
    </row>
    <row r="13" spans="1:11" x14ac:dyDescent="0.35">
      <c r="A13" s="151">
        <v>0</v>
      </c>
      <c r="B13" s="152">
        <v>0</v>
      </c>
      <c r="C13" s="153">
        <v>0</v>
      </c>
      <c r="D13" s="152">
        <v>0</v>
      </c>
      <c r="E13" s="255">
        <v>0</v>
      </c>
      <c r="F13" s="155">
        <v>0</v>
      </c>
      <c r="G13" s="153">
        <v>0</v>
      </c>
      <c r="H13" s="152">
        <v>0</v>
      </c>
      <c r="I13" s="153">
        <v>0</v>
      </c>
      <c r="J13" s="152">
        <v>0</v>
      </c>
      <c r="K13" s="156">
        <v>0</v>
      </c>
    </row>
    <row r="14" spans="1:11" x14ac:dyDescent="0.35">
      <c r="A14" s="151">
        <v>10</v>
      </c>
      <c r="B14" s="157">
        <v>0</v>
      </c>
      <c r="C14" s="158">
        <v>0</v>
      </c>
      <c r="D14" s="157">
        <v>0</v>
      </c>
      <c r="E14" s="158">
        <v>0</v>
      </c>
      <c r="F14" s="157">
        <v>0</v>
      </c>
      <c r="G14" s="158">
        <v>0</v>
      </c>
      <c r="H14" s="157">
        <v>0</v>
      </c>
      <c r="I14" s="158">
        <v>0</v>
      </c>
      <c r="J14" s="157">
        <v>0</v>
      </c>
      <c r="K14" s="159">
        <v>0</v>
      </c>
    </row>
    <row r="15" spans="1:11" x14ac:dyDescent="0.35">
      <c r="A15" s="151">
        <v>20</v>
      </c>
      <c r="B15" s="157">
        <v>0</v>
      </c>
      <c r="C15" s="158">
        <v>0</v>
      </c>
      <c r="D15" s="157">
        <v>0</v>
      </c>
      <c r="E15" s="158">
        <v>0</v>
      </c>
      <c r="F15" s="157">
        <v>0</v>
      </c>
      <c r="G15" s="158">
        <v>0</v>
      </c>
      <c r="H15" s="157">
        <v>0</v>
      </c>
      <c r="I15" s="158">
        <v>0</v>
      </c>
      <c r="J15" s="157">
        <v>0</v>
      </c>
      <c r="K15" s="159">
        <f t="shared" ref="K15:K46" si="0">((((($A15+K$12)/1000)^4)*$B$6)-(((($A15+K$12)/1000)^3)*$B$7)+(((($A15+K$12)/1000)^2)*$B$8)+((($A15+K$12)/1000)*$B$9)-$D$6)*3.6</f>
        <v>0.72487170277200164</v>
      </c>
    </row>
    <row r="16" spans="1:11" x14ac:dyDescent="0.35">
      <c r="A16" s="151">
        <v>30</v>
      </c>
      <c r="B16" s="157">
        <f t="shared" ref="B16:J25" si="1">((((($A16+B$12)/1000)^4)*$B$6)-(((($A16+B$12)/1000)^3)*$B$7)+(((($A16+B$12)/1000)^2)*$B$8)+((($A16+B$12)/1000)*$B$9)-$D$6)*3.6</f>
        <v>1.5926281199999992</v>
      </c>
      <c r="C16" s="158">
        <f t="shared" si="1"/>
        <v>2.4660037640520032</v>
      </c>
      <c r="D16" s="157">
        <f t="shared" si="1"/>
        <v>3.3449908101120025</v>
      </c>
      <c r="E16" s="158">
        <f t="shared" si="1"/>
        <v>4.2295814480520031</v>
      </c>
      <c r="F16" s="157">
        <f t="shared" si="1"/>
        <v>5.1197678824320025</v>
      </c>
      <c r="G16" s="158">
        <f t="shared" si="1"/>
        <v>6.015542332500007</v>
      </c>
      <c r="H16" s="157">
        <f t="shared" si="1"/>
        <v>6.9168970321919963</v>
      </c>
      <c r="I16" s="158">
        <f t="shared" si="1"/>
        <v>7.8238242301320033</v>
      </c>
      <c r="J16" s="157">
        <f t="shared" si="1"/>
        <v>8.7363161896320047</v>
      </c>
      <c r="K16" s="159">
        <f t="shared" si="0"/>
        <v>9.6543651886920028</v>
      </c>
    </row>
    <row r="17" spans="1:11" x14ac:dyDescent="0.35">
      <c r="A17" s="151">
        <v>40</v>
      </c>
      <c r="B17" s="157">
        <f t="shared" si="1"/>
        <v>10.577963520000004</v>
      </c>
      <c r="C17" s="158">
        <f t="shared" si="1"/>
        <v>11.507103490932002</v>
      </c>
      <c r="D17" s="157">
        <f t="shared" si="1"/>
        <v>12.441777423552002</v>
      </c>
      <c r="E17" s="158">
        <f t="shared" si="1"/>
        <v>13.381977654611998</v>
      </c>
      <c r="F17" s="157">
        <f t="shared" si="1"/>
        <v>14.327696535551999</v>
      </c>
      <c r="G17" s="158">
        <f t="shared" si="1"/>
        <v>15.278926432500004</v>
      </c>
      <c r="H17" s="157">
        <f t="shared" si="1"/>
        <v>16.235659726272001</v>
      </c>
      <c r="I17" s="158">
        <f t="shared" si="1"/>
        <v>17.197888812372003</v>
      </c>
      <c r="J17" s="157">
        <f t="shared" si="1"/>
        <v>18.165606100991997</v>
      </c>
      <c r="K17" s="159">
        <f t="shared" si="0"/>
        <v>19.138804017012003</v>
      </c>
    </row>
    <row r="18" spans="1:11" x14ac:dyDescent="0.35">
      <c r="A18" s="160">
        <v>50</v>
      </c>
      <c r="B18" s="161">
        <f t="shared" si="1"/>
        <v>20.117475000000006</v>
      </c>
      <c r="C18" s="162">
        <f t="shared" si="1"/>
        <v>21.101611504211998</v>
      </c>
      <c r="D18" s="161">
        <f t="shared" si="1"/>
        <v>22.091205998591999</v>
      </c>
      <c r="E18" s="162">
        <f t="shared" si="1"/>
        <v>23.086250966771999</v>
      </c>
      <c r="F18" s="161">
        <f t="shared" si="1"/>
        <v>24.086738907071997</v>
      </c>
      <c r="G18" s="162">
        <f t="shared" si="1"/>
        <v>25.092662332500005</v>
      </c>
      <c r="H18" s="161">
        <f t="shared" si="1"/>
        <v>26.104013770752008</v>
      </c>
      <c r="I18" s="162">
        <f t="shared" si="1"/>
        <v>27.120785764212002</v>
      </c>
      <c r="J18" s="161">
        <f t="shared" si="1"/>
        <v>28.142970869952006</v>
      </c>
      <c r="K18" s="163">
        <f t="shared" si="0"/>
        <v>29.170561659731998</v>
      </c>
    </row>
    <row r="19" spans="1:11" x14ac:dyDescent="0.35">
      <c r="A19" s="164">
        <v>60</v>
      </c>
      <c r="B19" s="152">
        <f t="shared" si="1"/>
        <v>30.203550719999996</v>
      </c>
      <c r="C19" s="153">
        <f t="shared" si="1"/>
        <v>31.241930651892002</v>
      </c>
      <c r="D19" s="152">
        <f t="shared" si="1"/>
        <v>32.285694071232008</v>
      </c>
      <c r="E19" s="153">
        <f t="shared" si="1"/>
        <v>33.334833608532001</v>
      </c>
      <c r="F19" s="152">
        <f t="shared" si="1"/>
        <v>34.389341908992002</v>
      </c>
      <c r="G19" s="153">
        <f t="shared" si="1"/>
        <v>35.449211632500003</v>
      </c>
      <c r="H19" s="152">
        <f t="shared" si="1"/>
        <v>36.514435453632004</v>
      </c>
      <c r="I19" s="153">
        <f t="shared" si="1"/>
        <v>37.58500606165201</v>
      </c>
      <c r="J19" s="152">
        <f t="shared" si="1"/>
        <v>38.660916160512002</v>
      </c>
      <c r="K19" s="156">
        <f t="shared" si="0"/>
        <v>39.742158468852004</v>
      </c>
    </row>
    <row r="20" spans="1:11" x14ac:dyDescent="0.35">
      <c r="A20" s="151">
        <v>70</v>
      </c>
      <c r="B20" s="157">
        <f t="shared" si="1"/>
        <v>40.828725720000008</v>
      </c>
      <c r="C20" s="158">
        <f t="shared" si="1"/>
        <v>41.920610661971999</v>
      </c>
      <c r="D20" s="157">
        <f t="shared" si="1"/>
        <v>43.017806057471986</v>
      </c>
      <c r="E20" s="158">
        <f t="shared" si="1"/>
        <v>44.120304683892002</v>
      </c>
      <c r="F20" s="157">
        <f t="shared" si="1"/>
        <v>45.228099333312002</v>
      </c>
      <c r="G20" s="158">
        <f t="shared" si="1"/>
        <v>46.341182812500001</v>
      </c>
      <c r="H20" s="157">
        <f t="shared" si="1"/>
        <v>47.459547942912003</v>
      </c>
      <c r="I20" s="158">
        <f t="shared" si="1"/>
        <v>48.583187560692011</v>
      </c>
      <c r="J20" s="157">
        <f t="shared" si="1"/>
        <v>49.712094516671996</v>
      </c>
      <c r="K20" s="159">
        <f t="shared" si="0"/>
        <v>50.846261676372009</v>
      </c>
    </row>
    <row r="21" spans="1:11" x14ac:dyDescent="0.35">
      <c r="A21" s="151">
        <v>80</v>
      </c>
      <c r="B21" s="157">
        <f t="shared" si="1"/>
        <v>51.985681919999998</v>
      </c>
      <c r="C21" s="158">
        <f t="shared" si="1"/>
        <v>53.130348142452</v>
      </c>
      <c r="D21" s="157">
        <f t="shared" si="1"/>
        <v>54.280253253312004</v>
      </c>
      <c r="E21" s="158">
        <f t="shared" si="1"/>
        <v>55.435390176852003</v>
      </c>
      <c r="F21" s="157">
        <f t="shared" si="1"/>
        <v>56.595751852032002</v>
      </c>
      <c r="G21" s="158">
        <f t="shared" si="1"/>
        <v>57.761331232500005</v>
      </c>
      <c r="H21" s="157">
        <f t="shared" si="1"/>
        <v>58.932121286592</v>
      </c>
      <c r="I21" s="158">
        <f t="shared" si="1"/>
        <v>60.108114997332002</v>
      </c>
      <c r="J21" s="157">
        <f t="shared" si="1"/>
        <v>61.289305362431996</v>
      </c>
      <c r="K21" s="159">
        <f t="shared" si="0"/>
        <v>62.475685394291993</v>
      </c>
    </row>
    <row r="22" spans="1:11" x14ac:dyDescent="0.35">
      <c r="A22" s="151">
        <v>90</v>
      </c>
      <c r="B22" s="157">
        <f t="shared" si="1"/>
        <v>63.667248120000018</v>
      </c>
      <c r="C22" s="158">
        <f t="shared" si="1"/>
        <v>64.863986581332</v>
      </c>
      <c r="D22" s="157">
        <f t="shared" si="1"/>
        <v>66.065893834751989</v>
      </c>
      <c r="E22" s="158">
        <f t="shared" si="1"/>
        <v>67.272962951411998</v>
      </c>
      <c r="F22" s="157">
        <f t="shared" si="1"/>
        <v>68.485187017152015</v>
      </c>
      <c r="G22" s="158">
        <f t="shared" si="1"/>
        <v>69.702559132500014</v>
      </c>
      <c r="H22" s="157">
        <f t="shared" si="1"/>
        <v>70.925072412671994</v>
      </c>
      <c r="I22" s="158">
        <f t="shared" si="1"/>
        <v>72.152719987571999</v>
      </c>
      <c r="J22" s="157">
        <f t="shared" si="1"/>
        <v>73.385495001792009</v>
      </c>
      <c r="K22" s="159">
        <f t="shared" si="0"/>
        <v>74.623390614612006</v>
      </c>
    </row>
    <row r="23" spans="1:11" x14ac:dyDescent="0.35">
      <c r="A23" s="160">
        <v>100</v>
      </c>
      <c r="B23" s="161">
        <f t="shared" si="1"/>
        <v>75.866400000000027</v>
      </c>
      <c r="C23" s="162">
        <f t="shared" si="1"/>
        <v>77.114516346612021</v>
      </c>
      <c r="D23" s="161">
        <f t="shared" si="1"/>
        <v>78.367732857791992</v>
      </c>
      <c r="E23" s="162">
        <f t="shared" si="1"/>
        <v>79.626042751571987</v>
      </c>
      <c r="F23" s="161">
        <f t="shared" si="1"/>
        <v>80.889439260671992</v>
      </c>
      <c r="G23" s="162">
        <f t="shared" si="1"/>
        <v>82.157915632500007</v>
      </c>
      <c r="H23" s="161">
        <f t="shared" si="1"/>
        <v>83.431465129152002</v>
      </c>
      <c r="I23" s="162">
        <f t="shared" si="1"/>
        <v>84.710081027411988</v>
      </c>
      <c r="J23" s="161">
        <f t="shared" si="1"/>
        <v>85.993756618751988</v>
      </c>
      <c r="K23" s="163">
        <f t="shared" si="0"/>
        <v>87.282485209332009</v>
      </c>
    </row>
    <row r="24" spans="1:11" x14ac:dyDescent="0.35">
      <c r="A24" s="164">
        <v>110</v>
      </c>
      <c r="B24" s="152">
        <f t="shared" si="1"/>
        <v>88.576260120000001</v>
      </c>
      <c r="C24" s="153">
        <f t="shared" si="1"/>
        <v>89.875074686291995</v>
      </c>
      <c r="D24" s="152">
        <f t="shared" si="1"/>
        <v>91.178922258432024</v>
      </c>
      <c r="E24" s="153">
        <f t="shared" si="1"/>
        <v>92.487796201332003</v>
      </c>
      <c r="F24" s="152">
        <f t="shared" si="1"/>
        <v>93.801689894591988</v>
      </c>
      <c r="G24" s="153">
        <f t="shared" si="1"/>
        <v>95.120596732500019</v>
      </c>
      <c r="H24" s="152">
        <f t="shared" si="1"/>
        <v>96.444510124032007</v>
      </c>
      <c r="I24" s="153">
        <f t="shared" si="1"/>
        <v>97.77342349285199</v>
      </c>
      <c r="J24" s="152">
        <f t="shared" si="1"/>
        <v>99.107330277312002</v>
      </c>
      <c r="K24" s="156">
        <f t="shared" si="0"/>
        <v>100.44622393045198</v>
      </c>
    </row>
    <row r="25" spans="1:11" x14ac:dyDescent="0.35">
      <c r="A25" s="151">
        <v>120</v>
      </c>
      <c r="B25" s="157">
        <f t="shared" si="1"/>
        <v>101.79009791999999</v>
      </c>
      <c r="C25" s="158">
        <f t="shared" si="1"/>
        <v>103.13894572837199</v>
      </c>
      <c r="D25" s="157">
        <f t="shared" si="1"/>
        <v>104.49276085267201</v>
      </c>
      <c r="E25" s="158">
        <f t="shared" si="1"/>
        <v>105.85153680469199</v>
      </c>
      <c r="F25" s="157">
        <f t="shared" si="1"/>
        <v>107.215267110912</v>
      </c>
      <c r="G25" s="158">
        <f t="shared" si="1"/>
        <v>108.58394531249999</v>
      </c>
      <c r="H25" s="157">
        <f t="shared" si="1"/>
        <v>109.95756496531199</v>
      </c>
      <c r="I25" s="158">
        <f t="shared" si="1"/>
        <v>111.33611963989199</v>
      </c>
      <c r="J25" s="157">
        <f t="shared" si="1"/>
        <v>112.71960292147199</v>
      </c>
      <c r="K25" s="159">
        <f t="shared" si="0"/>
        <v>114.108008409972</v>
      </c>
    </row>
    <row r="26" spans="1:11" x14ac:dyDescent="0.35">
      <c r="A26" s="151">
        <v>130</v>
      </c>
      <c r="B26" s="168">
        <f t="shared" ref="B26:J35" si="2">((((($A26+B$12)/1000)^4)*$B$6)-(((($A26+B$12)/1000)^3)*$B$7)+(((($A26+B$12)/1000)^2)*$B$8)+((($A26+B$12)/1000)*$B$9)-$D$6)*3.6</f>
        <v>115.50132972000002</v>
      </c>
      <c r="C26" s="169">
        <f t="shared" si="2"/>
        <v>116.89956048085202</v>
      </c>
      <c r="D26" s="168">
        <f t="shared" si="2"/>
        <v>118.30269433651202</v>
      </c>
      <c r="E26" s="169">
        <f t="shared" si="2"/>
        <v>119.71072494565202</v>
      </c>
      <c r="F26" s="168">
        <f t="shared" si="2"/>
        <v>121.12364598163202</v>
      </c>
      <c r="G26" s="169">
        <f t="shared" si="2"/>
        <v>122.54145113250001</v>
      </c>
      <c r="H26" s="168">
        <f t="shared" si="2"/>
        <v>123.964134100992</v>
      </c>
      <c r="I26" s="169">
        <f t="shared" si="2"/>
        <v>125.39168860453204</v>
      </c>
      <c r="J26" s="168">
        <f t="shared" si="2"/>
        <v>126.82410837523202</v>
      </c>
      <c r="K26" s="170">
        <f t="shared" si="0"/>
        <v>128.26138715989202</v>
      </c>
    </row>
    <row r="27" spans="1:11" x14ac:dyDescent="0.35">
      <c r="A27" s="151">
        <v>140</v>
      </c>
      <c r="B27" s="168">
        <f t="shared" si="2"/>
        <v>129.70351872000001</v>
      </c>
      <c r="C27" s="169">
        <f t="shared" si="2"/>
        <v>131.15049683173197</v>
      </c>
      <c r="D27" s="168">
        <f t="shared" si="2"/>
        <v>132.60231528595199</v>
      </c>
      <c r="E27" s="169">
        <f t="shared" si="2"/>
        <v>134.05896788821195</v>
      </c>
      <c r="F27" s="168">
        <f t="shared" si="2"/>
        <v>135.52044845875199</v>
      </c>
      <c r="G27" s="169">
        <f t="shared" si="2"/>
        <v>136.98675083250001</v>
      </c>
      <c r="H27" s="168">
        <f t="shared" si="2"/>
        <v>138.45786885907199</v>
      </c>
      <c r="I27" s="169">
        <f t="shared" si="2"/>
        <v>139.93379640277197</v>
      </c>
      <c r="J27" s="168">
        <f t="shared" si="2"/>
        <v>141.41452734259198</v>
      </c>
      <c r="K27" s="170">
        <f t="shared" si="0"/>
        <v>142.90005557221198</v>
      </c>
    </row>
    <row r="28" spans="1:11" x14ac:dyDescent="0.35">
      <c r="A28" s="160">
        <v>150</v>
      </c>
      <c r="B28" s="168">
        <f t="shared" si="2"/>
        <v>144.39037499999998</v>
      </c>
      <c r="C28" s="182">
        <f t="shared" si="2"/>
        <v>145.88547954901199</v>
      </c>
      <c r="D28" s="181">
        <f t="shared" si="2"/>
        <v>147.38536315699201</v>
      </c>
      <c r="E28" s="182">
        <f t="shared" si="2"/>
        <v>148.89001977637199</v>
      </c>
      <c r="F28" s="181">
        <f t="shared" si="2"/>
        <v>150.39944337427198</v>
      </c>
      <c r="G28" s="182">
        <f t="shared" si="2"/>
        <v>151.91362793250002</v>
      </c>
      <c r="H28" s="181">
        <f t="shared" si="2"/>
        <v>153.43256744755197</v>
      </c>
      <c r="I28" s="182">
        <f t="shared" si="2"/>
        <v>154.956255930612</v>
      </c>
      <c r="J28" s="181">
        <f t="shared" si="2"/>
        <v>156.484687407552</v>
      </c>
      <c r="K28" s="183">
        <f t="shared" si="0"/>
        <v>158.01785591893201</v>
      </c>
    </row>
    <row r="29" spans="1:11" x14ac:dyDescent="0.35">
      <c r="A29" s="164">
        <v>160</v>
      </c>
      <c r="B29" s="175">
        <f t="shared" si="2"/>
        <v>159.55575551999999</v>
      </c>
      <c r="C29" s="176">
        <f t="shared" si="2"/>
        <v>161.09838028069203</v>
      </c>
      <c r="D29" s="175">
        <f t="shared" si="2"/>
        <v>162.64572428563201</v>
      </c>
      <c r="E29" s="176">
        <f t="shared" si="2"/>
        <v>164.19778163413201</v>
      </c>
      <c r="F29" s="175">
        <f t="shared" si="2"/>
        <v>165.75454644019203</v>
      </c>
      <c r="G29" s="176">
        <f t="shared" si="2"/>
        <v>167.31601283250001</v>
      </c>
      <c r="H29" s="175">
        <f t="shared" si="2"/>
        <v>168.882174954432</v>
      </c>
      <c r="I29" s="176">
        <f t="shared" si="2"/>
        <v>170.45302696405204</v>
      </c>
      <c r="J29" s="175">
        <f t="shared" si="2"/>
        <v>172.02856303411198</v>
      </c>
      <c r="K29" s="177">
        <f t="shared" si="0"/>
        <v>173.60877735205202</v>
      </c>
    </row>
    <row r="30" spans="1:11" x14ac:dyDescent="0.35">
      <c r="A30" s="151">
        <v>170</v>
      </c>
      <c r="B30" s="178">
        <f t="shared" si="2"/>
        <v>175.19366412000005</v>
      </c>
      <c r="C30" s="179">
        <f t="shared" si="2"/>
        <v>176.78321755477199</v>
      </c>
      <c r="D30" s="178">
        <f t="shared" si="2"/>
        <v>178.37743188787198</v>
      </c>
      <c r="E30" s="179">
        <f t="shared" si="2"/>
        <v>179.97630136549199</v>
      </c>
      <c r="F30" s="178">
        <f t="shared" si="2"/>
        <v>181.57982024851199</v>
      </c>
      <c r="G30" s="179">
        <f t="shared" si="2"/>
        <v>183.1879828125</v>
      </c>
      <c r="H30" s="178">
        <f t="shared" si="2"/>
        <v>184.80078334771198</v>
      </c>
      <c r="I30" s="179">
        <f t="shared" si="2"/>
        <v>186.418216159092</v>
      </c>
      <c r="J30" s="178">
        <f t="shared" si="2"/>
        <v>188.04027556627196</v>
      </c>
      <c r="K30" s="180">
        <f t="shared" si="0"/>
        <v>189.66695590357199</v>
      </c>
    </row>
    <row r="31" spans="1:11" x14ac:dyDescent="0.35">
      <c r="A31" s="151">
        <v>180</v>
      </c>
      <c r="B31" s="178">
        <f t="shared" si="2"/>
        <v>191.29825152000001</v>
      </c>
      <c r="C31" s="179">
        <f t="shared" si="2"/>
        <v>192.93415677925199</v>
      </c>
      <c r="D31" s="178">
        <f t="shared" si="2"/>
        <v>194.57466605971197</v>
      </c>
      <c r="E31" s="179">
        <f t="shared" si="2"/>
        <v>196.21977375445201</v>
      </c>
      <c r="F31" s="178">
        <f t="shared" si="2"/>
        <v>197.86947427123198</v>
      </c>
      <c r="G31" s="179">
        <f t="shared" si="2"/>
        <v>199.5237620325</v>
      </c>
      <c r="H31" s="178">
        <f t="shared" si="2"/>
        <v>201.18263147539199</v>
      </c>
      <c r="I31" s="179">
        <f t="shared" si="2"/>
        <v>202.84607705173201</v>
      </c>
      <c r="J31" s="178">
        <f t="shared" si="2"/>
        <v>204.51409322803198</v>
      </c>
      <c r="K31" s="180">
        <f t="shared" si="0"/>
        <v>206.18667448549201</v>
      </c>
    </row>
    <row r="32" spans="1:11" x14ac:dyDescent="0.35">
      <c r="A32" s="151">
        <v>190</v>
      </c>
      <c r="B32" s="178">
        <f t="shared" si="2"/>
        <v>207.86381532000001</v>
      </c>
      <c r="C32" s="179">
        <f t="shared" si="2"/>
        <v>209.545510242132</v>
      </c>
      <c r="D32" s="178">
        <f t="shared" si="2"/>
        <v>211.23175377715199</v>
      </c>
      <c r="E32" s="179">
        <f t="shared" si="2"/>
        <v>212.92254046501199</v>
      </c>
      <c r="F32" s="178">
        <f t="shared" si="2"/>
        <v>214.617864860352</v>
      </c>
      <c r="G32" s="179">
        <f t="shared" si="2"/>
        <v>216.31772153249997</v>
      </c>
      <c r="H32" s="178">
        <f t="shared" si="2"/>
        <v>218.02210506547203</v>
      </c>
      <c r="I32" s="179">
        <f t="shared" si="2"/>
        <v>219.73101005797204</v>
      </c>
      <c r="J32" s="178">
        <f t="shared" si="2"/>
        <v>221.44443112339198</v>
      </c>
      <c r="K32" s="180">
        <f t="shared" si="0"/>
        <v>223.16236288981202</v>
      </c>
    </row>
    <row r="33" spans="1:11" x14ac:dyDescent="0.35">
      <c r="A33" s="160">
        <v>200</v>
      </c>
      <c r="B33" s="181">
        <f t="shared" si="2"/>
        <v>224.88480000000004</v>
      </c>
      <c r="C33" s="172">
        <f t="shared" si="2"/>
        <v>226.61173711141197</v>
      </c>
      <c r="D33" s="171">
        <f t="shared" si="2"/>
        <v>228.34316889619203</v>
      </c>
      <c r="E33" s="172">
        <f t="shared" si="2"/>
        <v>230.07909004117201</v>
      </c>
      <c r="F33" s="171">
        <f t="shared" si="2"/>
        <v>231.819495247872</v>
      </c>
      <c r="G33" s="172">
        <f t="shared" si="2"/>
        <v>233.56437923250002</v>
      </c>
      <c r="H33" s="171">
        <f t="shared" si="2"/>
        <v>235.313736725952</v>
      </c>
      <c r="I33" s="172">
        <f t="shared" si="2"/>
        <v>237.06756247381205</v>
      </c>
      <c r="J33" s="171">
        <f t="shared" si="2"/>
        <v>238.82585123635201</v>
      </c>
      <c r="K33" s="173">
        <f t="shared" si="0"/>
        <v>240.58859778853201</v>
      </c>
    </row>
    <row r="34" spans="1:11" x14ac:dyDescent="0.35">
      <c r="A34" s="164">
        <v>210</v>
      </c>
      <c r="B34" s="165">
        <f t="shared" si="2"/>
        <v>242.35579692000002</v>
      </c>
      <c r="C34" s="166">
        <f t="shared" si="2"/>
        <v>244.127443435092</v>
      </c>
      <c r="D34" s="165">
        <f t="shared" si="2"/>
        <v>245.90353215283199</v>
      </c>
      <c r="E34" s="166">
        <f t="shared" si="2"/>
        <v>247.68405790693203</v>
      </c>
      <c r="F34" s="165">
        <f t="shared" si="2"/>
        <v>249.46901554579202</v>
      </c>
      <c r="G34" s="166">
        <f t="shared" si="2"/>
        <v>251.25839993250005</v>
      </c>
      <c r="H34" s="165">
        <f t="shared" si="2"/>
        <v>253.052205944832</v>
      </c>
      <c r="I34" s="166">
        <f t="shared" si="2"/>
        <v>254.85042847525204</v>
      </c>
      <c r="J34" s="165">
        <f t="shared" si="2"/>
        <v>256.65306243091203</v>
      </c>
      <c r="K34" s="167">
        <f t="shared" si="0"/>
        <v>258.46010273365204</v>
      </c>
    </row>
    <row r="35" spans="1:11" x14ac:dyDescent="0.35">
      <c r="A35" s="151">
        <v>220</v>
      </c>
      <c r="B35" s="168">
        <f t="shared" si="2"/>
        <v>260.27154432000003</v>
      </c>
      <c r="C35" s="169">
        <f t="shared" si="2"/>
        <v>262.08738214117204</v>
      </c>
      <c r="D35" s="168">
        <f t="shared" si="2"/>
        <v>263.90761116307198</v>
      </c>
      <c r="E35" s="169">
        <f t="shared" si="2"/>
        <v>265.73222636629208</v>
      </c>
      <c r="F35" s="168">
        <f t="shared" si="2"/>
        <v>267.56122274611209</v>
      </c>
      <c r="G35" s="169">
        <f t="shared" si="2"/>
        <v>269.39459531250003</v>
      </c>
      <c r="H35" s="168">
        <f t="shared" si="2"/>
        <v>271.23233909011202</v>
      </c>
      <c r="I35" s="169">
        <f t="shared" si="2"/>
        <v>273.07444911829202</v>
      </c>
      <c r="J35" s="168">
        <f t="shared" si="2"/>
        <v>274.92092045107199</v>
      </c>
      <c r="K35" s="170">
        <f t="shared" si="0"/>
        <v>276.771748157172</v>
      </c>
    </row>
    <row r="36" spans="1:11" x14ac:dyDescent="0.35">
      <c r="A36" s="151">
        <v>230</v>
      </c>
      <c r="B36" s="168">
        <f t="shared" ref="B36:J45" si="3">((((($A36+B$12)/1000)^4)*$B$6)-(((($A36+B$12)/1000)^3)*$B$7)+(((($A36+B$12)/1000)^2)*$B$8)+((($A36+B$12)/1000)*$B$9)-$D$6)*3.6</f>
        <v>278.62692732000005</v>
      </c>
      <c r="C36" s="169">
        <f t="shared" si="3"/>
        <v>280.48645303765204</v>
      </c>
      <c r="D36" s="168">
        <f t="shared" si="3"/>
        <v>282.35032042291209</v>
      </c>
      <c r="E36" s="169">
        <f t="shared" si="3"/>
        <v>284.21852460325209</v>
      </c>
      <c r="F36" s="168">
        <f t="shared" si="3"/>
        <v>286.09106072083205</v>
      </c>
      <c r="G36" s="169">
        <f t="shared" si="3"/>
        <v>287.96792393250001</v>
      </c>
      <c r="H36" s="168">
        <f t="shared" si="3"/>
        <v>289.84910940979199</v>
      </c>
      <c r="I36" s="169">
        <f t="shared" si="3"/>
        <v>291.73461233893198</v>
      </c>
      <c r="J36" s="168">
        <f t="shared" si="3"/>
        <v>293.62442792083198</v>
      </c>
      <c r="K36" s="170">
        <f t="shared" si="0"/>
        <v>295.51855137109203</v>
      </c>
    </row>
    <row r="37" spans="1:11" x14ac:dyDescent="0.35">
      <c r="A37" s="151">
        <v>240</v>
      </c>
      <c r="B37" s="168">
        <f t="shared" si="3"/>
        <v>297.41697792000008</v>
      </c>
      <c r="C37" s="169">
        <f t="shared" si="3"/>
        <v>299.319702812532</v>
      </c>
      <c r="D37" s="168">
        <f t="shared" si="3"/>
        <v>301.22672130835201</v>
      </c>
      <c r="E37" s="169">
        <f t="shared" si="3"/>
        <v>303.13802868181205</v>
      </c>
      <c r="F37" s="168">
        <f t="shared" si="3"/>
        <v>305.05362022195203</v>
      </c>
      <c r="G37" s="169">
        <f t="shared" si="3"/>
        <v>306.97349123250001</v>
      </c>
      <c r="H37" s="168">
        <f t="shared" si="3"/>
        <v>308.89763703187202</v>
      </c>
      <c r="I37" s="169">
        <f t="shared" si="3"/>
        <v>310.82605295317205</v>
      </c>
      <c r="J37" s="168">
        <f t="shared" si="3"/>
        <v>312.75873434419202</v>
      </c>
      <c r="K37" s="170">
        <f t="shared" si="0"/>
        <v>314.69567656741202</v>
      </c>
    </row>
    <row r="38" spans="1:11" x14ac:dyDescent="0.35">
      <c r="A38" s="160">
        <v>250</v>
      </c>
      <c r="B38" s="171">
        <f t="shared" si="3"/>
        <v>316.63687500000003</v>
      </c>
      <c r="C38" s="172">
        <f t="shared" si="3"/>
        <v>318.58232503381203</v>
      </c>
      <c r="D38" s="171">
        <f t="shared" si="3"/>
        <v>320.53202207539204</v>
      </c>
      <c r="E38" s="172">
        <f t="shared" si="3"/>
        <v>322.48596154597203</v>
      </c>
      <c r="F38" s="171">
        <f t="shared" si="3"/>
        <v>324.44413888147204</v>
      </c>
      <c r="G38" s="172">
        <f t="shared" si="3"/>
        <v>326.40654953250004</v>
      </c>
      <c r="H38" s="171">
        <f t="shared" si="3"/>
        <v>328.37318896435204</v>
      </c>
      <c r="I38" s="172">
        <f t="shared" si="3"/>
        <v>330.34405265701201</v>
      </c>
      <c r="J38" s="171">
        <f t="shared" si="3"/>
        <v>332.31913610515204</v>
      </c>
      <c r="K38" s="173">
        <f t="shared" si="0"/>
        <v>334.29843481813208</v>
      </c>
    </row>
    <row r="39" spans="1:11" x14ac:dyDescent="0.35">
      <c r="A39" s="164">
        <v>260</v>
      </c>
      <c r="B39" s="165">
        <f t="shared" si="3"/>
        <v>336.28194432000009</v>
      </c>
      <c r="C39" s="166">
        <f t="shared" si="3"/>
        <v>338.26966014949198</v>
      </c>
      <c r="D39" s="165">
        <f t="shared" si="3"/>
        <v>340.26157786003205</v>
      </c>
      <c r="E39" s="166">
        <f t="shared" si="3"/>
        <v>342.25769301973207</v>
      </c>
      <c r="F39" s="165">
        <f t="shared" si="3"/>
        <v>344.25800121139201</v>
      </c>
      <c r="G39" s="166">
        <f t="shared" si="3"/>
        <v>346.26249803250005</v>
      </c>
      <c r="H39" s="165">
        <f t="shared" si="3"/>
        <v>348.27117909523201</v>
      </c>
      <c r="I39" s="166">
        <f t="shared" si="3"/>
        <v>350.28404002645203</v>
      </c>
      <c r="J39" s="165">
        <f t="shared" si="3"/>
        <v>352.30107646771205</v>
      </c>
      <c r="K39" s="167">
        <f t="shared" si="0"/>
        <v>354.32228407525201</v>
      </c>
    </row>
    <row r="40" spans="1:11" x14ac:dyDescent="0.35">
      <c r="A40" s="151">
        <v>270</v>
      </c>
      <c r="B40" s="168">
        <f t="shared" si="3"/>
        <v>356.34765852000004</v>
      </c>
      <c r="C40" s="169">
        <f t="shared" si="3"/>
        <v>358.37719548757207</v>
      </c>
      <c r="D40" s="168">
        <f t="shared" si="3"/>
        <v>360.41089067827204</v>
      </c>
      <c r="E40" s="169">
        <f t="shared" si="3"/>
        <v>362.44873980709207</v>
      </c>
      <c r="F40" s="168">
        <f t="shared" si="3"/>
        <v>364.49073860371209</v>
      </c>
      <c r="G40" s="169">
        <f t="shared" si="3"/>
        <v>366.5368828125001</v>
      </c>
      <c r="H40" s="168">
        <f t="shared" si="3"/>
        <v>368.58716819251202</v>
      </c>
      <c r="I40" s="169">
        <f t="shared" si="3"/>
        <v>370.64159051749215</v>
      </c>
      <c r="J40" s="168">
        <f t="shared" si="3"/>
        <v>372.70014557587211</v>
      </c>
      <c r="K40" s="170">
        <f t="shared" si="0"/>
        <v>374.76282917077208</v>
      </c>
    </row>
    <row r="41" spans="1:11" x14ac:dyDescent="0.35">
      <c r="A41" s="151">
        <v>280</v>
      </c>
      <c r="B41" s="168">
        <f t="shared" si="3"/>
        <v>376.82963712000003</v>
      </c>
      <c r="C41" s="169">
        <f t="shared" si="3"/>
        <v>378.90056525605206</v>
      </c>
      <c r="D41" s="168">
        <f t="shared" si="3"/>
        <v>380.97560942611193</v>
      </c>
      <c r="E41" s="169">
        <f t="shared" si="3"/>
        <v>383.05476549205196</v>
      </c>
      <c r="F41" s="168">
        <f t="shared" si="3"/>
        <v>385.138029330432</v>
      </c>
      <c r="G41" s="169">
        <f t="shared" si="3"/>
        <v>387.2253968325</v>
      </c>
      <c r="H41" s="168">
        <f t="shared" si="3"/>
        <v>389.31686390419196</v>
      </c>
      <c r="I41" s="169">
        <f t="shared" si="3"/>
        <v>391.41242646613199</v>
      </c>
      <c r="J41" s="168">
        <f t="shared" si="3"/>
        <v>393.51208045363194</v>
      </c>
      <c r="K41" s="170">
        <f t="shared" si="0"/>
        <v>395.61582181669195</v>
      </c>
    </row>
    <row r="42" spans="1:11" x14ac:dyDescent="0.35">
      <c r="A42" s="151">
        <v>290</v>
      </c>
      <c r="B42" s="168">
        <f t="shared" si="3"/>
        <v>397.72364651999999</v>
      </c>
      <c r="C42" s="169">
        <f t="shared" si="3"/>
        <v>399.83555054293197</v>
      </c>
      <c r="D42" s="168">
        <f t="shared" si="3"/>
        <v>401.95152987955203</v>
      </c>
      <c r="E42" s="169">
        <f t="shared" si="3"/>
        <v>404.07158053861201</v>
      </c>
      <c r="F42" s="168">
        <f t="shared" si="3"/>
        <v>406.19569854355194</v>
      </c>
      <c r="G42" s="169">
        <f t="shared" si="3"/>
        <v>408.32387993249995</v>
      </c>
      <c r="H42" s="168">
        <f t="shared" si="3"/>
        <v>410.45612075827194</v>
      </c>
      <c r="I42" s="169">
        <f t="shared" si="3"/>
        <v>412.59241708837203</v>
      </c>
      <c r="J42" s="168">
        <f t="shared" si="3"/>
        <v>414.73276500499202</v>
      </c>
      <c r="K42" s="170">
        <f t="shared" si="0"/>
        <v>416.87716060501202</v>
      </c>
    </row>
    <row r="43" spans="1:11" x14ac:dyDescent="0.35">
      <c r="A43" s="160">
        <v>300</v>
      </c>
      <c r="B43" s="171">
        <f t="shared" si="3"/>
        <v>419.02559999999994</v>
      </c>
      <c r="C43" s="172">
        <f t="shared" si="3"/>
        <v>421.17807931621201</v>
      </c>
      <c r="D43" s="171">
        <f t="shared" si="3"/>
        <v>423.334594694592</v>
      </c>
      <c r="E43" s="172">
        <f t="shared" si="3"/>
        <v>425.49514229077204</v>
      </c>
      <c r="F43" s="171">
        <f t="shared" si="3"/>
        <v>427.65971827507207</v>
      </c>
      <c r="G43" s="172">
        <f t="shared" si="3"/>
        <v>429.82831883249997</v>
      </c>
      <c r="H43" s="171">
        <f t="shared" si="3"/>
        <v>432.00094016275199</v>
      </c>
      <c r="I43" s="172">
        <f t="shared" si="3"/>
        <v>434.17757848021211</v>
      </c>
      <c r="J43" s="171">
        <f t="shared" si="3"/>
        <v>436.3582300139521</v>
      </c>
      <c r="K43" s="173">
        <f t="shared" si="0"/>
        <v>438.54289100773201</v>
      </c>
    </row>
    <row r="44" spans="1:11" x14ac:dyDescent="0.35">
      <c r="A44" s="164">
        <v>310</v>
      </c>
      <c r="B44" s="165">
        <f t="shared" si="3"/>
        <v>440.73155772000007</v>
      </c>
      <c r="C44" s="166">
        <f t="shared" si="3"/>
        <v>442.92422642389209</v>
      </c>
      <c r="D44" s="165">
        <f t="shared" si="3"/>
        <v>445.12089340723207</v>
      </c>
      <c r="E44" s="166">
        <f t="shared" si="3"/>
        <v>447.321554972532</v>
      </c>
      <c r="F44" s="165">
        <f t="shared" si="3"/>
        <v>449.52620743699208</v>
      </c>
      <c r="G44" s="166">
        <f t="shared" si="3"/>
        <v>451.73484713250008</v>
      </c>
      <c r="H44" s="165">
        <f t="shared" si="3"/>
        <v>453.94747040563209</v>
      </c>
      <c r="I44" s="166">
        <f t="shared" si="3"/>
        <v>456.16407361765204</v>
      </c>
      <c r="J44" s="165">
        <f t="shared" si="3"/>
        <v>458.38465314451207</v>
      </c>
      <c r="K44" s="167">
        <f t="shared" si="0"/>
        <v>460.60920537685206</v>
      </c>
    </row>
    <row r="45" spans="1:11" x14ac:dyDescent="0.35">
      <c r="A45" s="151">
        <v>320</v>
      </c>
      <c r="B45" s="168">
        <f t="shared" si="3"/>
        <v>462.83772672000009</v>
      </c>
      <c r="C45" s="169">
        <f t="shared" si="3"/>
        <v>465.07021359397208</v>
      </c>
      <c r="D45" s="168">
        <f t="shared" si="3"/>
        <v>467.30666243347207</v>
      </c>
      <c r="E45" s="169">
        <f t="shared" si="3"/>
        <v>469.54706968789202</v>
      </c>
      <c r="F45" s="168">
        <f t="shared" si="3"/>
        <v>471.79143182131202</v>
      </c>
      <c r="G45" s="169">
        <f t="shared" si="3"/>
        <v>474.03974531250003</v>
      </c>
      <c r="H45" s="168">
        <f t="shared" si="3"/>
        <v>476.29200665491203</v>
      </c>
      <c r="I45" s="169">
        <f t="shared" si="3"/>
        <v>478.54821235669203</v>
      </c>
      <c r="J45" s="168">
        <f t="shared" si="3"/>
        <v>480.80835894067201</v>
      </c>
      <c r="K45" s="170">
        <f t="shared" si="0"/>
        <v>483.07244294437209</v>
      </c>
    </row>
    <row r="46" spans="1:11" x14ac:dyDescent="0.35">
      <c r="A46" s="151">
        <v>330</v>
      </c>
      <c r="B46" s="168">
        <f t="shared" ref="B46:J55" si="4">((((($A46+B$12)/1000)^4)*$B$6)-(((($A46+B$12)/1000)^3)*$B$7)+(((($A46+B$12)/1000)^2)*$B$8)+((($A46+B$12)/1000)*$B$9)-$D$6)*3.6</f>
        <v>485.34046092000011</v>
      </c>
      <c r="C46" s="169">
        <f t="shared" si="4"/>
        <v>487.61240943445193</v>
      </c>
      <c r="D46" s="168">
        <f t="shared" si="4"/>
        <v>489.88828506931213</v>
      </c>
      <c r="E46" s="169">
        <f t="shared" si="4"/>
        <v>492.1680844208521</v>
      </c>
      <c r="F46" s="168">
        <f t="shared" si="4"/>
        <v>494.45180410003218</v>
      </c>
      <c r="G46" s="169">
        <f t="shared" si="4"/>
        <v>496.73944073250016</v>
      </c>
      <c r="H46" s="168">
        <f t="shared" si="4"/>
        <v>499.03099095859204</v>
      </c>
      <c r="I46" s="169">
        <f t="shared" si="4"/>
        <v>501.32645143333207</v>
      </c>
      <c r="J46" s="168">
        <f t="shared" si="4"/>
        <v>503.62581882643201</v>
      </c>
      <c r="K46" s="170">
        <f t="shared" si="0"/>
        <v>505.92908982229204</v>
      </c>
    </row>
    <row r="47" spans="1:11" x14ac:dyDescent="0.35">
      <c r="A47" s="151">
        <v>340</v>
      </c>
      <c r="B47" s="168">
        <f t="shared" si="4"/>
        <v>508.23626112000005</v>
      </c>
      <c r="C47" s="169">
        <f t="shared" si="4"/>
        <v>510.54732943333215</v>
      </c>
      <c r="D47" s="168">
        <f t="shared" si="4"/>
        <v>512.862291490752</v>
      </c>
      <c r="E47" s="169">
        <f t="shared" si="4"/>
        <v>515.1811440354121</v>
      </c>
      <c r="F47" s="168">
        <f t="shared" si="4"/>
        <v>517.503883825152</v>
      </c>
      <c r="G47" s="169">
        <f t="shared" si="4"/>
        <v>519.83050763249992</v>
      </c>
      <c r="H47" s="168">
        <f t="shared" si="4"/>
        <v>522.16101224467207</v>
      </c>
      <c r="I47" s="169">
        <f t="shared" si="4"/>
        <v>524.49539446357198</v>
      </c>
      <c r="J47" s="168">
        <f t="shared" si="4"/>
        <v>526.83365110579211</v>
      </c>
      <c r="K47" s="170">
        <f t="shared" ref="K47:K78" si="5">((((($A47+K$12)/1000)^4)*$B$6)-(((($A47+K$12)/1000)^3)*$B$7)+(((($A47+K$12)/1000)^2)*$B$8)+((($A47+K$12)/1000)*$B$9)-$D$6)*3.6</f>
        <v>529.17577900261199</v>
      </c>
    </row>
    <row r="48" spans="1:11" x14ac:dyDescent="0.35">
      <c r="A48" s="160">
        <v>350</v>
      </c>
      <c r="B48" s="171">
        <f t="shared" si="4"/>
        <v>531.52177500000005</v>
      </c>
      <c r="C48" s="172">
        <f t="shared" si="4"/>
        <v>533.87163595861205</v>
      </c>
      <c r="D48" s="171">
        <f t="shared" si="4"/>
        <v>536.22535875379197</v>
      </c>
      <c r="E48" s="172">
        <f t="shared" si="4"/>
        <v>538.58294027557201</v>
      </c>
      <c r="F48" s="171">
        <f t="shared" si="4"/>
        <v>540.94437742867194</v>
      </c>
      <c r="G48" s="172">
        <f t="shared" si="4"/>
        <v>543.30966713250007</v>
      </c>
      <c r="H48" s="171">
        <f t="shared" si="4"/>
        <v>545.67880632115202</v>
      </c>
      <c r="I48" s="172">
        <f t="shared" si="4"/>
        <v>548.05179194341201</v>
      </c>
      <c r="J48" s="171">
        <f t="shared" si="4"/>
        <v>550.42862096275201</v>
      </c>
      <c r="K48" s="173">
        <f t="shared" si="5"/>
        <v>552.80929035733209</v>
      </c>
    </row>
    <row r="49" spans="1:11" x14ac:dyDescent="0.35">
      <c r="A49" s="164">
        <v>360</v>
      </c>
      <c r="B49" s="165">
        <f t="shared" si="4"/>
        <v>555.19379712</v>
      </c>
      <c r="C49" s="166">
        <f t="shared" si="4"/>
        <v>557.58213825829205</v>
      </c>
      <c r="D49" s="165">
        <f t="shared" si="4"/>
        <v>559.97431079443209</v>
      </c>
      <c r="E49" s="166">
        <f t="shared" si="4"/>
        <v>562.37031176533196</v>
      </c>
      <c r="F49" s="165">
        <f t="shared" si="4"/>
        <v>564.77013822259198</v>
      </c>
      <c r="G49" s="166">
        <f t="shared" si="4"/>
        <v>567.17378723249999</v>
      </c>
      <c r="H49" s="165">
        <f t="shared" si="4"/>
        <v>569.58125587603206</v>
      </c>
      <c r="I49" s="166">
        <f t="shared" si="4"/>
        <v>571.99254124885204</v>
      </c>
      <c r="J49" s="165">
        <f t="shared" si="4"/>
        <v>574.40764046131198</v>
      </c>
      <c r="K49" s="167">
        <f t="shared" si="5"/>
        <v>576.82655063845198</v>
      </c>
    </row>
    <row r="50" spans="1:11" x14ac:dyDescent="0.35">
      <c r="A50" s="151">
        <v>370</v>
      </c>
      <c r="B50" s="168">
        <f t="shared" si="4"/>
        <v>579.24926892000008</v>
      </c>
      <c r="C50" s="169">
        <f t="shared" si="4"/>
        <v>581.67579246037201</v>
      </c>
      <c r="D50" s="168">
        <f t="shared" si="4"/>
        <v>584.10611842867206</v>
      </c>
      <c r="E50" s="169">
        <f t="shared" si="4"/>
        <v>586.54024400869207</v>
      </c>
      <c r="F50" s="168">
        <f t="shared" si="4"/>
        <v>588.97816639891198</v>
      </c>
      <c r="G50" s="169">
        <f t="shared" si="4"/>
        <v>591.41988281250008</v>
      </c>
      <c r="H50" s="168">
        <f t="shared" si="4"/>
        <v>593.86539047731196</v>
      </c>
      <c r="I50" s="169">
        <f t="shared" si="4"/>
        <v>596.31468663589203</v>
      </c>
      <c r="J50" s="168">
        <f t="shared" si="4"/>
        <v>598.76776854547211</v>
      </c>
      <c r="K50" s="170">
        <f t="shared" si="5"/>
        <v>601.22463347797202</v>
      </c>
    </row>
    <row r="51" spans="1:11" x14ac:dyDescent="0.35">
      <c r="A51" s="151">
        <v>380</v>
      </c>
      <c r="B51" s="168">
        <f t="shared" si="4"/>
        <v>603.68527872000004</v>
      </c>
      <c r="C51" s="169">
        <f t="shared" si="4"/>
        <v>606.14970157285211</v>
      </c>
      <c r="D51" s="168">
        <f t="shared" si="4"/>
        <v>608.61789935251204</v>
      </c>
      <c r="E51" s="169">
        <f t="shared" si="4"/>
        <v>611.08986938965199</v>
      </c>
      <c r="F51" s="168">
        <f t="shared" si="4"/>
        <v>613.56560902963201</v>
      </c>
      <c r="G51" s="169">
        <f t="shared" si="4"/>
        <v>616.04511563249991</v>
      </c>
      <c r="H51" s="168">
        <f t="shared" si="4"/>
        <v>618.52838657299208</v>
      </c>
      <c r="I51" s="169">
        <f t="shared" si="4"/>
        <v>621.01541924053208</v>
      </c>
      <c r="J51" s="168">
        <f t="shared" si="4"/>
        <v>623.50621103923197</v>
      </c>
      <c r="K51" s="170">
        <f t="shared" si="5"/>
        <v>626.00075938789212</v>
      </c>
    </row>
    <row r="52" spans="1:11" x14ac:dyDescent="0.35">
      <c r="A52" s="151">
        <v>390</v>
      </c>
      <c r="B52" s="168">
        <f t="shared" si="4"/>
        <v>628.4990617200001</v>
      </c>
      <c r="C52" s="169">
        <f t="shared" si="4"/>
        <v>631.00111548373195</v>
      </c>
      <c r="D52" s="168">
        <f t="shared" si="4"/>
        <v>633.50691814195204</v>
      </c>
      <c r="E52" s="169">
        <f t="shared" si="4"/>
        <v>636.01646717221206</v>
      </c>
      <c r="F52" s="168">
        <f t="shared" si="4"/>
        <v>638.52976006675215</v>
      </c>
      <c r="G52" s="169">
        <f t="shared" si="4"/>
        <v>641.04679433249999</v>
      </c>
      <c r="H52" s="168">
        <f t="shared" si="4"/>
        <v>643.56756749107205</v>
      </c>
      <c r="I52" s="169">
        <f t="shared" si="4"/>
        <v>646.09207707877204</v>
      </c>
      <c r="J52" s="168">
        <f t="shared" si="4"/>
        <v>648.62032064659218</v>
      </c>
      <c r="K52" s="170">
        <f t="shared" si="5"/>
        <v>651.15229576021204</v>
      </c>
    </row>
    <row r="53" spans="1:11" x14ac:dyDescent="0.35">
      <c r="A53" s="190">
        <v>400</v>
      </c>
      <c r="B53" s="193">
        <f t="shared" si="4"/>
        <v>653.68800000000022</v>
      </c>
      <c r="C53" s="192">
        <f t="shared" si="4"/>
        <v>656.22743096101215</v>
      </c>
      <c r="D53" s="193">
        <f t="shared" si="4"/>
        <v>658.77058625299208</v>
      </c>
      <c r="E53" s="192">
        <f t="shared" si="4"/>
        <v>661.31746350037201</v>
      </c>
      <c r="F53" s="193">
        <f t="shared" si="4"/>
        <v>663.8680603422722</v>
      </c>
      <c r="G53" s="192">
        <f t="shared" si="4"/>
        <v>666.42237443250008</v>
      </c>
      <c r="H53" s="193">
        <f t="shared" si="4"/>
        <v>668.98040343955211</v>
      </c>
      <c r="I53" s="192">
        <f t="shared" si="4"/>
        <v>671.54214504661195</v>
      </c>
      <c r="J53" s="193">
        <f t="shared" si="4"/>
        <v>674.10759695155207</v>
      </c>
      <c r="K53" s="194">
        <f t="shared" si="5"/>
        <v>676.67675686693201</v>
      </c>
    </row>
    <row r="54" spans="1:11" x14ac:dyDescent="0.35">
      <c r="A54" s="151">
        <v>410</v>
      </c>
      <c r="B54" s="168">
        <f t="shared" si="4"/>
        <v>679.24962252</v>
      </c>
      <c r="C54" s="169">
        <f t="shared" si="4"/>
        <v>681.82619165269193</v>
      </c>
      <c r="D54" s="168">
        <f t="shared" si="4"/>
        <v>684.40646202163202</v>
      </c>
      <c r="E54" s="169">
        <f t="shared" si="4"/>
        <v>686.99043139813205</v>
      </c>
      <c r="F54" s="168">
        <f t="shared" si="4"/>
        <v>689.57809756819211</v>
      </c>
      <c r="G54" s="169">
        <f t="shared" si="4"/>
        <v>692.16945833249997</v>
      </c>
      <c r="H54" s="168">
        <f t="shared" si="4"/>
        <v>694.76451150643186</v>
      </c>
      <c r="I54" s="169">
        <f t="shared" si="4"/>
        <v>697.36325492005199</v>
      </c>
      <c r="J54" s="168">
        <f t="shared" si="4"/>
        <v>699.96568641811211</v>
      </c>
      <c r="K54" s="170">
        <f t="shared" si="5"/>
        <v>702.57180386005211</v>
      </c>
    </row>
    <row r="55" spans="1:11" x14ac:dyDescent="0.35">
      <c r="A55" s="151">
        <v>420</v>
      </c>
      <c r="B55" s="168">
        <f t="shared" si="4"/>
        <v>705.18160512000009</v>
      </c>
      <c r="C55" s="169">
        <f t="shared" si="4"/>
        <v>707.7950880867719</v>
      </c>
      <c r="D55" s="168">
        <f t="shared" si="4"/>
        <v>710.4122506638721</v>
      </c>
      <c r="E55" s="169">
        <f t="shared" si="4"/>
        <v>713.03309076949199</v>
      </c>
      <c r="F55" s="168">
        <f t="shared" si="4"/>
        <v>715.65760633651212</v>
      </c>
      <c r="G55" s="169">
        <f t="shared" si="4"/>
        <v>718.2857953125</v>
      </c>
      <c r="H55" s="168">
        <f t="shared" si="4"/>
        <v>720.91765565971195</v>
      </c>
      <c r="I55" s="169">
        <f t="shared" si="4"/>
        <v>723.55318535509207</v>
      </c>
      <c r="J55" s="168">
        <f t="shared" si="4"/>
        <v>726.19238239027197</v>
      </c>
      <c r="K55" s="170">
        <f t="shared" si="5"/>
        <v>728.83524477157198</v>
      </c>
    </row>
    <row r="56" spans="1:11" x14ac:dyDescent="0.35">
      <c r="A56" s="151">
        <v>430</v>
      </c>
      <c r="B56" s="168">
        <f t="shared" ref="B56:J65" si="6">((((($A56+B$12)/1000)^4)*$B$6)-(((($A56+B$12)/1000)^3)*$B$7)+(((($A56+B$12)/1000)^2)*$B$8)+((($A56+B$12)/1000)*$B$9)-$D$6)*3.6</f>
        <v>731.48177051999994</v>
      </c>
      <c r="C56" s="169">
        <f t="shared" si="6"/>
        <v>734.13195767125205</v>
      </c>
      <c r="D56" s="168">
        <f t="shared" si="6"/>
        <v>736.78580427571205</v>
      </c>
      <c r="E56" s="169">
        <f t="shared" si="6"/>
        <v>739.44330839845202</v>
      </c>
      <c r="F56" s="168">
        <f t="shared" si="6"/>
        <v>742.10446811923202</v>
      </c>
      <c r="G56" s="169">
        <f t="shared" si="6"/>
        <v>744.76928153250003</v>
      </c>
      <c r="H56" s="168">
        <f t="shared" si="6"/>
        <v>747.437746747392</v>
      </c>
      <c r="I56" s="169">
        <f t="shared" si="6"/>
        <v>750.109861887732</v>
      </c>
      <c r="J56" s="168">
        <f t="shared" si="6"/>
        <v>752.78562509203198</v>
      </c>
      <c r="K56" s="170">
        <f t="shared" si="5"/>
        <v>755.46503451349201</v>
      </c>
    </row>
    <row r="57" spans="1:11" x14ac:dyDescent="0.35">
      <c r="A57" s="151">
        <v>440</v>
      </c>
      <c r="B57" s="168">
        <f t="shared" si="6"/>
        <v>758.14808831999994</v>
      </c>
      <c r="C57" s="169">
        <f t="shared" si="6"/>
        <v>760.83478469413205</v>
      </c>
      <c r="D57" s="168">
        <f t="shared" si="6"/>
        <v>763.52512183315207</v>
      </c>
      <c r="E57" s="169">
        <f t="shared" si="6"/>
        <v>766.21909794901217</v>
      </c>
      <c r="F57" s="168">
        <f t="shared" si="6"/>
        <v>768.91671126835206</v>
      </c>
      <c r="G57" s="169">
        <f t="shared" si="6"/>
        <v>771.61796003250015</v>
      </c>
      <c r="H57" s="168">
        <f t="shared" si="6"/>
        <v>774.32284249747204</v>
      </c>
      <c r="I57" s="169">
        <f t="shared" si="6"/>
        <v>777.03135693397201</v>
      </c>
      <c r="J57" s="168">
        <f t="shared" si="6"/>
        <v>779.74350162739211</v>
      </c>
      <c r="K57" s="170">
        <f t="shared" si="5"/>
        <v>782.45927487781216</v>
      </c>
    </row>
    <row r="58" spans="1:11" x14ac:dyDescent="0.35">
      <c r="A58" s="160">
        <v>450</v>
      </c>
      <c r="B58" s="171">
        <f t="shared" si="6"/>
        <v>785.17867500000011</v>
      </c>
      <c r="C58" s="172">
        <f t="shared" si="6"/>
        <v>787.90170032341189</v>
      </c>
      <c r="D58" s="171">
        <f t="shared" si="6"/>
        <v>790.6283491921921</v>
      </c>
      <c r="E58" s="172">
        <f t="shared" si="6"/>
        <v>793.35861996517212</v>
      </c>
      <c r="F58" s="171">
        <f t="shared" si="6"/>
        <v>796.09251101587211</v>
      </c>
      <c r="G58" s="172">
        <f t="shared" si="6"/>
        <v>798.83002073249997</v>
      </c>
      <c r="H58" s="171">
        <f t="shared" si="6"/>
        <v>801.571147517952</v>
      </c>
      <c r="I58" s="172">
        <f t="shared" si="6"/>
        <v>804.31588978981199</v>
      </c>
      <c r="J58" s="174">
        <f t="shared" si="6"/>
        <v>807.06424598035198</v>
      </c>
      <c r="K58" s="173">
        <f t="shared" si="5"/>
        <v>809.81621453653202</v>
      </c>
    </row>
    <row r="59" spans="1:11" x14ac:dyDescent="0.35">
      <c r="A59" s="164">
        <v>460</v>
      </c>
      <c r="B59" s="175">
        <f t="shared" si="6"/>
        <v>812.57179392</v>
      </c>
      <c r="C59" s="176">
        <f t="shared" si="6"/>
        <v>815.3309826070921</v>
      </c>
      <c r="D59" s="175">
        <f t="shared" si="6"/>
        <v>818.09377908883198</v>
      </c>
      <c r="E59" s="176">
        <f t="shared" si="6"/>
        <v>820.86018187093202</v>
      </c>
      <c r="F59" s="175">
        <f t="shared" si="6"/>
        <v>823.63018947379203</v>
      </c>
      <c r="G59" s="176">
        <f t="shared" si="6"/>
        <v>826.40380043250013</v>
      </c>
      <c r="H59" s="175">
        <f t="shared" si="6"/>
        <v>829.18101329683225</v>
      </c>
      <c r="I59" s="176">
        <f t="shared" si="6"/>
        <v>831.96182663125217</v>
      </c>
      <c r="J59" s="175">
        <f t="shared" si="6"/>
        <v>834.74623901491213</v>
      </c>
      <c r="K59" s="177">
        <f t="shared" si="5"/>
        <v>837.53424904165195</v>
      </c>
    </row>
    <row r="60" spans="1:11" x14ac:dyDescent="0.35">
      <c r="A60" s="151">
        <v>470</v>
      </c>
      <c r="B60" s="178">
        <f t="shared" si="6"/>
        <v>840.32585531999996</v>
      </c>
      <c r="C60" s="179">
        <f t="shared" si="6"/>
        <v>843.12105647317196</v>
      </c>
      <c r="D60" s="178">
        <f t="shared" si="6"/>
        <v>845.91985113907197</v>
      </c>
      <c r="E60" s="179">
        <f t="shared" si="6"/>
        <v>848.72223797029199</v>
      </c>
      <c r="F60" s="178">
        <f t="shared" si="6"/>
        <v>851.52821563411192</v>
      </c>
      <c r="G60" s="179">
        <f t="shared" si="6"/>
        <v>854.33778281249988</v>
      </c>
      <c r="H60" s="178">
        <f t="shared" si="6"/>
        <v>857.15093820211189</v>
      </c>
      <c r="I60" s="179">
        <f t="shared" si="6"/>
        <v>859.96768051429194</v>
      </c>
      <c r="J60" s="178">
        <f t="shared" si="6"/>
        <v>862.78800847507205</v>
      </c>
      <c r="K60" s="180">
        <f t="shared" si="5"/>
        <v>865.61192082517209</v>
      </c>
    </row>
    <row r="61" spans="1:11" x14ac:dyDescent="0.35">
      <c r="A61" s="151">
        <v>480</v>
      </c>
      <c r="B61" s="178">
        <f t="shared" si="6"/>
        <v>868.43941631999996</v>
      </c>
      <c r="C61" s="179">
        <f t="shared" si="6"/>
        <v>871.270493729652</v>
      </c>
      <c r="D61" s="178">
        <f t="shared" si="6"/>
        <v>874.10515183891198</v>
      </c>
      <c r="E61" s="179">
        <f t="shared" si="6"/>
        <v>876.94338944725212</v>
      </c>
      <c r="F61" s="178">
        <f t="shared" si="6"/>
        <v>879.78520536883207</v>
      </c>
      <c r="G61" s="179">
        <f t="shared" si="6"/>
        <v>882.63059843250005</v>
      </c>
      <c r="H61" s="178">
        <f t="shared" si="6"/>
        <v>885.47956748179195</v>
      </c>
      <c r="I61" s="179">
        <f t="shared" si="6"/>
        <v>888.33211137493208</v>
      </c>
      <c r="J61" s="178">
        <f t="shared" si="6"/>
        <v>891.18822898483199</v>
      </c>
      <c r="K61" s="180">
        <f t="shared" si="5"/>
        <v>894.04791919909212</v>
      </c>
    </row>
    <row r="62" spans="1:11" x14ac:dyDescent="0.35">
      <c r="A62" s="151">
        <v>490</v>
      </c>
      <c r="B62" s="178">
        <f t="shared" si="6"/>
        <v>896.91118091999999</v>
      </c>
      <c r="C62" s="179">
        <f t="shared" si="6"/>
        <v>899.77801306453205</v>
      </c>
      <c r="D62" s="178">
        <f t="shared" si="6"/>
        <v>902.64841456435204</v>
      </c>
      <c r="E62" s="179">
        <f t="shared" si="6"/>
        <v>905.52238436581194</v>
      </c>
      <c r="F62" s="178">
        <f t="shared" si="6"/>
        <v>908.39992142995209</v>
      </c>
      <c r="G62" s="179">
        <f t="shared" si="6"/>
        <v>911.28102473249987</v>
      </c>
      <c r="H62" s="178">
        <f t="shared" si="6"/>
        <v>914.16569326387207</v>
      </c>
      <c r="I62" s="179">
        <f t="shared" si="6"/>
        <v>917.05392602917198</v>
      </c>
      <c r="J62" s="178">
        <f t="shared" si="6"/>
        <v>919.94572204819201</v>
      </c>
      <c r="K62" s="180">
        <f t="shared" si="5"/>
        <v>922.8410803554118</v>
      </c>
    </row>
    <row r="63" spans="1:11" x14ac:dyDescent="0.35">
      <c r="A63" s="160">
        <v>500</v>
      </c>
      <c r="B63" s="181">
        <f t="shared" si="6"/>
        <v>925.7399999999999</v>
      </c>
      <c r="C63" s="182">
        <f t="shared" si="6"/>
        <v>928.64248004581202</v>
      </c>
      <c r="D63" s="181">
        <f t="shared" si="6"/>
        <v>931.54851957139215</v>
      </c>
      <c r="E63" s="182">
        <f t="shared" si="6"/>
        <v>934.45811766997178</v>
      </c>
      <c r="F63" s="181">
        <f t="shared" si="6"/>
        <v>937.37127344947191</v>
      </c>
      <c r="G63" s="182">
        <f t="shared" si="6"/>
        <v>940.28798603249993</v>
      </c>
      <c r="H63" s="181">
        <f t="shared" si="6"/>
        <v>943.2082545563519</v>
      </c>
      <c r="I63" s="182">
        <f t="shared" si="6"/>
        <v>946.13207817301213</v>
      </c>
      <c r="J63" s="181">
        <f t="shared" si="6"/>
        <v>949.05945604915212</v>
      </c>
      <c r="K63" s="183">
        <f t="shared" si="5"/>
        <v>951.99038736613181</v>
      </c>
    </row>
    <row r="64" spans="1:11" x14ac:dyDescent="0.35">
      <c r="A64" s="164">
        <v>510</v>
      </c>
      <c r="B64" s="175">
        <f t="shared" si="6"/>
        <v>954.92487131999985</v>
      </c>
      <c r="C64" s="176">
        <f t="shared" si="6"/>
        <v>957.86290712149196</v>
      </c>
      <c r="D64" s="175">
        <f t="shared" si="6"/>
        <v>960.80449399603197</v>
      </c>
      <c r="E64" s="176">
        <f t="shared" si="6"/>
        <v>963.74963118373194</v>
      </c>
      <c r="F64" s="175">
        <f t="shared" si="6"/>
        <v>966.69831793939193</v>
      </c>
      <c r="G64" s="176">
        <f t="shared" si="6"/>
        <v>969.65055353249988</v>
      </c>
      <c r="H64" s="175">
        <f t="shared" si="6"/>
        <v>972.60633724723198</v>
      </c>
      <c r="I64" s="176">
        <f t="shared" si="6"/>
        <v>975.56566838245215</v>
      </c>
      <c r="J64" s="175">
        <f t="shared" si="6"/>
        <v>978.52854625171199</v>
      </c>
      <c r="K64" s="177">
        <f t="shared" si="5"/>
        <v>981.49497018325212</v>
      </c>
    </row>
    <row r="65" spans="1:11" x14ac:dyDescent="0.35">
      <c r="A65" s="151">
        <v>520</v>
      </c>
      <c r="B65" s="178">
        <f t="shared" si="6"/>
        <v>984.46493952000003</v>
      </c>
      <c r="C65" s="179">
        <f t="shared" si="6"/>
        <v>987.43845361957199</v>
      </c>
      <c r="D65" s="178">
        <f t="shared" si="6"/>
        <v>990.41551185427181</v>
      </c>
      <c r="E65" s="179">
        <f t="shared" si="6"/>
        <v>993.39611361109189</v>
      </c>
      <c r="F65" s="178">
        <f t="shared" si="6"/>
        <v>996.38025829171215</v>
      </c>
      <c r="G65" s="179">
        <f t="shared" si="6"/>
        <v>999.36794531249996</v>
      </c>
      <c r="H65" s="178">
        <f t="shared" si="6"/>
        <v>1002.359174104512</v>
      </c>
      <c r="I65" s="179">
        <f t="shared" si="6"/>
        <v>1005.3539441134919</v>
      </c>
      <c r="J65" s="178">
        <f t="shared" si="6"/>
        <v>1008.352254799872</v>
      </c>
      <c r="K65" s="180">
        <f t="shared" si="5"/>
        <v>1011.354105638772</v>
      </c>
    </row>
    <row r="66" spans="1:11" x14ac:dyDescent="0.35">
      <c r="A66" s="151">
        <v>530</v>
      </c>
      <c r="B66" s="178">
        <f t="shared" ref="B66:J75" si="7">((((($A66+B$12)/1000)^4)*$B$6)-(((($A66+B$12)/1000)^3)*$B$7)+(((($A66+B$12)/1000)^2)*$B$8)+((($A66+B$12)/1000)*$B$9)-$D$6)*3.6</f>
        <v>1014.35949612</v>
      </c>
      <c r="C66" s="179">
        <f t="shared" si="7"/>
        <v>1017.368425748052</v>
      </c>
      <c r="D66" s="178">
        <f t="shared" si="7"/>
        <v>1020.380894042112</v>
      </c>
      <c r="E66" s="179">
        <f t="shared" si="7"/>
        <v>1023.396900536052</v>
      </c>
      <c r="F66" s="178">
        <f t="shared" si="7"/>
        <v>1026.4164447784322</v>
      </c>
      <c r="G66" s="179">
        <f t="shared" si="7"/>
        <v>1029.4395263325</v>
      </c>
      <c r="H66" s="178">
        <f t="shared" si="7"/>
        <v>1032.4661447761923</v>
      </c>
      <c r="I66" s="179">
        <f t="shared" si="7"/>
        <v>1035.4962997021321</v>
      </c>
      <c r="J66" s="178">
        <f t="shared" si="7"/>
        <v>1038.529990717632</v>
      </c>
      <c r="K66" s="180">
        <f t="shared" si="5"/>
        <v>1041.567217444692</v>
      </c>
    </row>
    <row r="67" spans="1:11" x14ac:dyDescent="0.35">
      <c r="A67" s="151">
        <v>540</v>
      </c>
      <c r="B67" s="178">
        <f t="shared" si="7"/>
        <v>1044.6079795200001</v>
      </c>
      <c r="C67" s="179">
        <f t="shared" si="7"/>
        <v>1047.6522765949321</v>
      </c>
      <c r="D67" s="178">
        <f t="shared" si="7"/>
        <v>1050.7001083355522</v>
      </c>
      <c r="E67" s="179">
        <f t="shared" si="7"/>
        <v>1053.7514744226119</v>
      </c>
      <c r="F67" s="178">
        <f t="shared" si="7"/>
        <v>1056.8063745515522</v>
      </c>
      <c r="G67" s="179">
        <f t="shared" si="7"/>
        <v>1059.8648084325002</v>
      </c>
      <c r="H67" s="178">
        <f t="shared" si="7"/>
        <v>1062.9267757902721</v>
      </c>
      <c r="I67" s="179">
        <f t="shared" si="7"/>
        <v>1065.9922763643722</v>
      </c>
      <c r="J67" s="178">
        <f t="shared" si="7"/>
        <v>1069.0613099089921</v>
      </c>
      <c r="K67" s="180">
        <f t="shared" si="5"/>
        <v>1072.1338761930122</v>
      </c>
    </row>
    <row r="68" spans="1:11" x14ac:dyDescent="0.35">
      <c r="A68" s="160">
        <v>550</v>
      </c>
      <c r="B68" s="181">
        <f t="shared" si="7"/>
        <v>1075.209975</v>
      </c>
      <c r="C68" s="182">
        <f t="shared" si="7"/>
        <v>1078.2896061282122</v>
      </c>
      <c r="D68" s="181">
        <f t="shared" si="7"/>
        <v>1081.3727693905921</v>
      </c>
      <c r="E68" s="182">
        <f t="shared" si="7"/>
        <v>1084.4594646147721</v>
      </c>
      <c r="F68" s="181">
        <f t="shared" si="7"/>
        <v>1087.549691643072</v>
      </c>
      <c r="G68" s="182">
        <f t="shared" si="7"/>
        <v>1090.6434503325002</v>
      </c>
      <c r="H68" s="181">
        <f t="shared" si="7"/>
        <v>1093.7407405547522</v>
      </c>
      <c r="I68" s="182">
        <f t="shared" si="7"/>
        <v>1096.841562196212</v>
      </c>
      <c r="J68" s="181">
        <f t="shared" si="7"/>
        <v>1099.9459151579522</v>
      </c>
      <c r="K68" s="183">
        <f t="shared" si="5"/>
        <v>1103.0537993557321</v>
      </c>
    </row>
    <row r="69" spans="1:11" x14ac:dyDescent="0.35">
      <c r="A69" s="151">
        <v>560</v>
      </c>
      <c r="B69" s="178">
        <f t="shared" si="7"/>
        <v>1106.16521472</v>
      </c>
      <c r="C69" s="179">
        <f t="shared" si="7"/>
        <v>1109.2801611958923</v>
      </c>
      <c r="D69" s="178">
        <f t="shared" si="7"/>
        <v>1112.3986387432321</v>
      </c>
      <c r="E69" s="179">
        <f t="shared" si="7"/>
        <v>1115.5206473365317</v>
      </c>
      <c r="F69" s="178">
        <f t="shared" si="7"/>
        <v>1118.6461869649918</v>
      </c>
      <c r="G69" s="179">
        <f t="shared" si="7"/>
        <v>1121.7752576324999</v>
      </c>
      <c r="H69" s="178">
        <f t="shared" si="7"/>
        <v>1124.9078593576317</v>
      </c>
      <c r="I69" s="179">
        <f t="shared" si="7"/>
        <v>1128.0439921736518</v>
      </c>
      <c r="J69" s="178">
        <f t="shared" si="7"/>
        <v>1131.183656128512</v>
      </c>
      <c r="K69" s="180">
        <f t="shared" si="5"/>
        <v>1134.326851284852</v>
      </c>
    </row>
    <row r="70" spans="1:11" x14ac:dyDescent="0.35">
      <c r="A70" s="151">
        <v>570</v>
      </c>
      <c r="B70" s="178">
        <f t="shared" si="7"/>
        <v>1137.4735777199999</v>
      </c>
      <c r="C70" s="179">
        <f t="shared" si="7"/>
        <v>1140.6238355259718</v>
      </c>
      <c r="D70" s="178">
        <f t="shared" si="7"/>
        <v>1143.7776248094717</v>
      </c>
      <c r="E70" s="179">
        <f t="shared" si="7"/>
        <v>1146.9349456918917</v>
      </c>
      <c r="F70" s="178">
        <f t="shared" si="7"/>
        <v>1150.0957983093119</v>
      </c>
      <c r="G70" s="179">
        <f t="shared" si="7"/>
        <v>1153.2601828125</v>
      </c>
      <c r="H70" s="178">
        <f t="shared" si="7"/>
        <v>1156.428099366912</v>
      </c>
      <c r="I70" s="179">
        <f t="shared" si="7"/>
        <v>1159.5995481526918</v>
      </c>
      <c r="J70" s="178">
        <f t="shared" si="7"/>
        <v>1162.7745293646717</v>
      </c>
      <c r="K70" s="180">
        <f t="shared" si="5"/>
        <v>1165.953043212372</v>
      </c>
    </row>
    <row r="71" spans="1:11" x14ac:dyDescent="0.35">
      <c r="A71" s="151">
        <v>580</v>
      </c>
      <c r="B71" s="178">
        <f t="shared" si="7"/>
        <v>1169.1350899199997</v>
      </c>
      <c r="C71" s="179">
        <f t="shared" si="7"/>
        <v>1172.3206697264518</v>
      </c>
      <c r="D71" s="178">
        <f t="shared" si="7"/>
        <v>1175.5097828853118</v>
      </c>
      <c r="E71" s="179">
        <f t="shared" si="7"/>
        <v>1178.7024296648517</v>
      </c>
      <c r="F71" s="178">
        <f t="shared" si="7"/>
        <v>1181.8986103480318</v>
      </c>
      <c r="G71" s="179">
        <f t="shared" si="7"/>
        <v>1185.0983252324997</v>
      </c>
      <c r="H71" s="178">
        <f t="shared" si="7"/>
        <v>1188.3015746305919</v>
      </c>
      <c r="I71" s="179">
        <f t="shared" si="7"/>
        <v>1191.5083588693319</v>
      </c>
      <c r="J71" s="178">
        <f t="shared" si="7"/>
        <v>1194.7186782904319</v>
      </c>
      <c r="K71" s="180">
        <f t="shared" si="5"/>
        <v>1197.932533250292</v>
      </c>
    </row>
    <row r="72" spans="1:11" x14ac:dyDescent="0.35">
      <c r="A72" s="151">
        <v>590</v>
      </c>
      <c r="B72" s="178">
        <f t="shared" si="7"/>
        <v>1201.1499241199999</v>
      </c>
      <c r="C72" s="179">
        <f t="shared" si="7"/>
        <v>1204.370851285332</v>
      </c>
      <c r="D72" s="178">
        <f t="shared" si="7"/>
        <v>1207.5953151467518</v>
      </c>
      <c r="E72" s="179">
        <f t="shared" si="7"/>
        <v>1210.8233161194121</v>
      </c>
      <c r="F72" s="178">
        <f t="shared" si="7"/>
        <v>1214.054854633152</v>
      </c>
      <c r="G72" s="179">
        <f t="shared" si="7"/>
        <v>1217.2899311324998</v>
      </c>
      <c r="H72" s="178">
        <f t="shared" si="7"/>
        <v>1220.5285460766718</v>
      </c>
      <c r="I72" s="179">
        <f t="shared" si="7"/>
        <v>1223.7706999395718</v>
      </c>
      <c r="J72" s="178">
        <f t="shared" si="7"/>
        <v>1227.0163932097919</v>
      </c>
      <c r="K72" s="180">
        <f t="shared" si="5"/>
        <v>1230.2656263906119</v>
      </c>
    </row>
    <row r="73" spans="1:11" x14ac:dyDescent="0.35">
      <c r="A73" s="160">
        <v>600</v>
      </c>
      <c r="B73" s="181">
        <f t="shared" si="7"/>
        <v>1233.5183999999999</v>
      </c>
      <c r="C73" s="182">
        <f t="shared" si="7"/>
        <v>1236.7747145706119</v>
      </c>
      <c r="D73" s="181">
        <f t="shared" si="7"/>
        <v>1240.0345706497917</v>
      </c>
      <c r="E73" s="182">
        <f t="shared" si="7"/>
        <v>1243.2979687995719</v>
      </c>
      <c r="F73" s="181">
        <f t="shared" si="7"/>
        <v>1246.5649095966719</v>
      </c>
      <c r="G73" s="182">
        <f t="shared" si="7"/>
        <v>1249.8353936325</v>
      </c>
      <c r="H73" s="181">
        <f t="shared" si="7"/>
        <v>1253.1094215131523</v>
      </c>
      <c r="I73" s="182">
        <f t="shared" si="7"/>
        <v>1256.3869938594121</v>
      </c>
      <c r="J73" s="181">
        <f t="shared" si="7"/>
        <v>1259.6681113067521</v>
      </c>
      <c r="K73" s="183">
        <f t="shared" si="5"/>
        <v>1262.9527745053319</v>
      </c>
    </row>
    <row r="74" spans="1:11" x14ac:dyDescent="0.35">
      <c r="A74" s="151">
        <v>610</v>
      </c>
      <c r="B74" s="178">
        <f t="shared" si="7"/>
        <v>1266.2409841199999</v>
      </c>
      <c r="C74" s="179">
        <f t="shared" si="7"/>
        <v>1269.5327408302919</v>
      </c>
      <c r="D74" s="178">
        <f t="shared" si="7"/>
        <v>1272.8280453304319</v>
      </c>
      <c r="E74" s="179">
        <f t="shared" si="7"/>
        <v>1276.1268983293317</v>
      </c>
      <c r="F74" s="178">
        <f t="shared" si="7"/>
        <v>1279.429300550592</v>
      </c>
      <c r="G74" s="179">
        <f t="shared" si="7"/>
        <v>1282.7352527324999</v>
      </c>
      <c r="H74" s="178">
        <f t="shared" si="7"/>
        <v>1286.0447556280321</v>
      </c>
      <c r="I74" s="179">
        <f t="shared" si="7"/>
        <v>1289.3578100048519</v>
      </c>
      <c r="J74" s="178">
        <f t="shared" si="7"/>
        <v>1292.6744166453118</v>
      </c>
      <c r="K74" s="180">
        <f t="shared" si="5"/>
        <v>1295.994576346452</v>
      </c>
    </row>
    <row r="75" spans="1:11" x14ac:dyDescent="0.35">
      <c r="A75" s="151">
        <v>620</v>
      </c>
      <c r="B75" s="178">
        <f t="shared" si="7"/>
        <v>1299.3182899200001</v>
      </c>
      <c r="C75" s="179">
        <f t="shared" si="7"/>
        <v>1302.6455581923719</v>
      </c>
      <c r="D75" s="178">
        <f t="shared" si="7"/>
        <v>1305.9763820046721</v>
      </c>
      <c r="E75" s="179">
        <f t="shared" si="7"/>
        <v>1309.310762212692</v>
      </c>
      <c r="F75" s="178">
        <f t="shared" si="7"/>
        <v>1312.6486996869119</v>
      </c>
      <c r="G75" s="179">
        <f t="shared" si="7"/>
        <v>1315.9901953125</v>
      </c>
      <c r="H75" s="178">
        <f t="shared" si="7"/>
        <v>1319.3352499893119</v>
      </c>
      <c r="I75" s="179">
        <f t="shared" si="7"/>
        <v>1322.6838646318918</v>
      </c>
      <c r="J75" s="178">
        <f t="shared" si="7"/>
        <v>1326.0360401694718</v>
      </c>
      <c r="K75" s="180">
        <f t="shared" si="5"/>
        <v>1329.391777545972</v>
      </c>
    </row>
    <row r="76" spans="1:11" x14ac:dyDescent="0.35">
      <c r="A76" s="151">
        <v>630</v>
      </c>
      <c r="B76" s="178">
        <f t="shared" ref="B76:J85" si="8">((((($A76+B$12)/1000)^4)*$B$6)-(((($A76+B$12)/1000)^3)*$B$7)+(((($A76+B$12)/1000)^2)*$B$8)+((($A76+B$12)/1000)*$B$9)-$D$6)*3.6</f>
        <v>1332.75107772</v>
      </c>
      <c r="C76" s="179">
        <f t="shared" si="8"/>
        <v>1336.1139416648518</v>
      </c>
      <c r="D76" s="178">
        <f t="shared" si="8"/>
        <v>1339.480370368512</v>
      </c>
      <c r="E76" s="179">
        <f t="shared" si="8"/>
        <v>1342.8503648336521</v>
      </c>
      <c r="F76" s="178">
        <f t="shared" si="8"/>
        <v>1346.2239260776321</v>
      </c>
      <c r="G76" s="179">
        <f t="shared" si="8"/>
        <v>1349.6010551325001</v>
      </c>
      <c r="H76" s="178">
        <f t="shared" si="8"/>
        <v>1352.981753044992</v>
      </c>
      <c r="I76" s="179">
        <f t="shared" si="8"/>
        <v>1356.366020876532</v>
      </c>
      <c r="J76" s="178">
        <f t="shared" si="8"/>
        <v>1359.7538597032319</v>
      </c>
      <c r="K76" s="180">
        <f t="shared" si="5"/>
        <v>1363.1452706158918</v>
      </c>
    </row>
    <row r="77" spans="1:11" x14ac:dyDescent="0.35">
      <c r="A77" s="151">
        <v>640</v>
      </c>
      <c r="B77" s="178">
        <f t="shared" si="8"/>
        <v>1366.5402547199999</v>
      </c>
      <c r="C77" s="179">
        <f t="shared" si="8"/>
        <v>1369.9388131357318</v>
      </c>
      <c r="D77" s="178">
        <f t="shared" si="8"/>
        <v>1373.340946997952</v>
      </c>
      <c r="E77" s="179">
        <f t="shared" si="8"/>
        <v>1376.746657456212</v>
      </c>
      <c r="F77" s="178">
        <f t="shared" si="8"/>
        <v>1380.155945674752</v>
      </c>
      <c r="G77" s="179">
        <f t="shared" si="8"/>
        <v>1383.5688128325</v>
      </c>
      <c r="H77" s="178">
        <f t="shared" si="8"/>
        <v>1386.9852601230721</v>
      </c>
      <c r="I77" s="179">
        <f t="shared" si="8"/>
        <v>1390.4052887547718</v>
      </c>
      <c r="J77" s="178">
        <f t="shared" si="8"/>
        <v>1393.8288999505919</v>
      </c>
      <c r="K77" s="180">
        <f t="shared" si="5"/>
        <v>1397.256094948212</v>
      </c>
    </row>
    <row r="78" spans="1:11" x14ac:dyDescent="0.35">
      <c r="A78" s="160">
        <v>650</v>
      </c>
      <c r="B78" s="181">
        <f t="shared" si="8"/>
        <v>1400.6868749999999</v>
      </c>
      <c r="C78" s="182">
        <f t="shared" si="8"/>
        <v>1404.121241373012</v>
      </c>
      <c r="D78" s="181">
        <f t="shared" si="8"/>
        <v>1407.559195348992</v>
      </c>
      <c r="E78" s="182">
        <f t="shared" si="8"/>
        <v>1411.0007382243721</v>
      </c>
      <c r="F78" s="181">
        <f t="shared" si="8"/>
        <v>1414.4458713102722</v>
      </c>
      <c r="G78" s="182">
        <f t="shared" si="8"/>
        <v>1417.8945959325001</v>
      </c>
      <c r="H78" s="181">
        <f t="shared" si="8"/>
        <v>1421.3469134315521</v>
      </c>
      <c r="I78" s="182">
        <f t="shared" si="8"/>
        <v>1424.802825162612</v>
      </c>
      <c r="J78" s="181">
        <f t="shared" si="8"/>
        <v>1428.2623324955521</v>
      </c>
      <c r="K78" s="183">
        <f t="shared" si="5"/>
        <v>1431.7254368149322</v>
      </c>
    </row>
    <row r="79" spans="1:11" x14ac:dyDescent="0.35">
      <c r="A79" s="151">
        <v>660</v>
      </c>
      <c r="B79" s="178">
        <f t="shared" si="8"/>
        <v>1435.19213952</v>
      </c>
      <c r="C79" s="179">
        <f t="shared" si="8"/>
        <v>1438.6624420246922</v>
      </c>
      <c r="D79" s="178">
        <f t="shared" si="8"/>
        <v>1442.1363457576319</v>
      </c>
      <c r="E79" s="179">
        <f t="shared" si="8"/>
        <v>1445.6138521621322</v>
      </c>
      <c r="F79" s="178">
        <f t="shared" si="8"/>
        <v>1449.0949626961922</v>
      </c>
      <c r="G79" s="179">
        <f t="shared" si="8"/>
        <v>1452.5796788324999</v>
      </c>
      <c r="H79" s="178">
        <f t="shared" si="8"/>
        <v>1456.0680020584321</v>
      </c>
      <c r="I79" s="179">
        <f t="shared" si="8"/>
        <v>1459.5599338760521</v>
      </c>
      <c r="J79" s="178">
        <f t="shared" si="8"/>
        <v>1463.0554758021121</v>
      </c>
      <c r="K79" s="180">
        <f t="shared" ref="K79:K106" si="9">((((($A79+K$12)/1000)^4)*$B$6)-(((($A79+K$12)/1000)^3)*$B$7)+(((($A79+K$12)/1000)^2)*$B$8)+((($A79+K$12)/1000)*$B$9)-$D$6)*3.6</f>
        <v>1466.554629368052</v>
      </c>
    </row>
    <row r="80" spans="1:11" x14ac:dyDescent="0.35">
      <c r="A80" s="151">
        <v>670</v>
      </c>
      <c r="B80" s="178">
        <f t="shared" si="8"/>
        <v>1470.05739612</v>
      </c>
      <c r="C80" s="179">
        <f t="shared" si="8"/>
        <v>1473.5637776187718</v>
      </c>
      <c r="D80" s="178">
        <f t="shared" si="8"/>
        <v>1477.073775439872</v>
      </c>
      <c r="E80" s="179">
        <f t="shared" si="8"/>
        <v>1480.5873911734923</v>
      </c>
      <c r="F80" s="178">
        <f t="shared" si="8"/>
        <v>1484.1046264245122</v>
      </c>
      <c r="G80" s="179">
        <f t="shared" si="8"/>
        <v>1487.6254828125</v>
      </c>
      <c r="H80" s="178">
        <f t="shared" si="8"/>
        <v>1491.1499619717122</v>
      </c>
      <c r="I80" s="179">
        <f t="shared" si="8"/>
        <v>1494.678065551092</v>
      </c>
      <c r="J80" s="178">
        <f t="shared" si="8"/>
        <v>1498.2097952142722</v>
      </c>
      <c r="K80" s="180">
        <f t="shared" si="9"/>
        <v>1501.7451526395721</v>
      </c>
    </row>
    <row r="81" spans="1:11" x14ac:dyDescent="0.35">
      <c r="A81" s="151">
        <v>680</v>
      </c>
      <c r="B81" s="178">
        <f t="shared" si="8"/>
        <v>1505.2841395200001</v>
      </c>
      <c r="C81" s="179">
        <f t="shared" si="8"/>
        <v>1508.8267575632522</v>
      </c>
      <c r="D81" s="178">
        <f t="shared" si="8"/>
        <v>1512.3730084917124</v>
      </c>
      <c r="E81" s="179">
        <f t="shared" si="8"/>
        <v>1515.9228940424523</v>
      </c>
      <c r="F81" s="178">
        <f t="shared" si="8"/>
        <v>1519.4764159672318</v>
      </c>
      <c r="G81" s="179">
        <f t="shared" si="8"/>
        <v>1523.0335760324999</v>
      </c>
      <c r="H81" s="178">
        <f t="shared" si="8"/>
        <v>1526.594376019392</v>
      </c>
      <c r="I81" s="179">
        <f t="shared" si="8"/>
        <v>1530.1588177237322</v>
      </c>
      <c r="J81" s="178">
        <f t="shared" si="8"/>
        <v>1533.7269029560318</v>
      </c>
      <c r="K81" s="180">
        <f t="shared" si="9"/>
        <v>1537.2986335414919</v>
      </c>
    </row>
    <row r="82" spans="1:11" x14ac:dyDescent="0.35">
      <c r="A82" s="151">
        <v>690</v>
      </c>
      <c r="B82" s="178">
        <f t="shared" si="8"/>
        <v>1540.8740113199997</v>
      </c>
      <c r="C82" s="179">
        <f t="shared" si="8"/>
        <v>1544.4530381461318</v>
      </c>
      <c r="D82" s="178">
        <f t="shared" si="8"/>
        <v>1548.0357158891518</v>
      </c>
      <c r="E82" s="179">
        <f t="shared" si="8"/>
        <v>1551.622046433012</v>
      </c>
      <c r="F82" s="178">
        <f t="shared" si="8"/>
        <v>1555.2120316763519</v>
      </c>
      <c r="G82" s="179">
        <f t="shared" si="8"/>
        <v>1558.8056735324997</v>
      </c>
      <c r="H82" s="178">
        <f t="shared" si="8"/>
        <v>1562.402973929472</v>
      </c>
      <c r="I82" s="179">
        <f t="shared" si="8"/>
        <v>1566.003934809972</v>
      </c>
      <c r="J82" s="178">
        <f t="shared" si="8"/>
        <v>1569.6085581313916</v>
      </c>
      <c r="K82" s="180">
        <f t="shared" si="9"/>
        <v>1573.216845865812</v>
      </c>
    </row>
    <row r="83" spans="1:11" x14ac:dyDescent="0.35">
      <c r="A83" s="160">
        <v>700</v>
      </c>
      <c r="B83" s="181">
        <f t="shared" si="8"/>
        <v>1576.8287999999998</v>
      </c>
      <c r="C83" s="182">
        <f t="shared" si="8"/>
        <v>1580.4444225354118</v>
      </c>
      <c r="D83" s="181">
        <f t="shared" si="8"/>
        <v>1584.0637154881917</v>
      </c>
      <c r="E83" s="182">
        <f t="shared" si="8"/>
        <v>1587.6866808891718</v>
      </c>
      <c r="F83" s="181">
        <f t="shared" si="8"/>
        <v>1591.3133207838719</v>
      </c>
      <c r="G83" s="182">
        <f t="shared" si="8"/>
        <v>1594.9436372324999</v>
      </c>
      <c r="H83" s="181">
        <f t="shared" si="8"/>
        <v>1598.5776323099517</v>
      </c>
      <c r="I83" s="182">
        <f t="shared" si="8"/>
        <v>1602.2153081058118</v>
      </c>
      <c r="J83" s="181">
        <f t="shared" si="8"/>
        <v>1605.8566667243515</v>
      </c>
      <c r="K83" s="183">
        <f t="shared" si="9"/>
        <v>1609.5017102845318</v>
      </c>
    </row>
    <row r="84" spans="1:11" x14ac:dyDescent="0.35">
      <c r="A84" s="151">
        <v>710</v>
      </c>
      <c r="B84" s="168">
        <f t="shared" si="8"/>
        <v>1613.1504409200002</v>
      </c>
      <c r="C84" s="169">
        <f t="shared" si="8"/>
        <v>1616.802860779092</v>
      </c>
      <c r="D84" s="168">
        <f t="shared" si="8"/>
        <v>1620.4589720248318</v>
      </c>
      <c r="E84" s="169">
        <f t="shared" si="8"/>
        <v>1624.1187768349319</v>
      </c>
      <c r="F84" s="168">
        <f t="shared" si="8"/>
        <v>1627.7822774017916</v>
      </c>
      <c r="G84" s="169">
        <f t="shared" si="8"/>
        <v>1631.4494759324998</v>
      </c>
      <c r="H84" s="168">
        <f t="shared" si="8"/>
        <v>1635.120374648832</v>
      </c>
      <c r="I84" s="169">
        <f t="shared" si="8"/>
        <v>1638.7949757872516</v>
      </c>
      <c r="J84" s="168">
        <f t="shared" si="8"/>
        <v>1642.4732815989121</v>
      </c>
      <c r="K84" s="170">
        <f t="shared" si="9"/>
        <v>1646.155294349652</v>
      </c>
    </row>
    <row r="85" spans="1:11" x14ac:dyDescent="0.35">
      <c r="A85" s="151">
        <v>720</v>
      </c>
      <c r="B85" s="168">
        <f t="shared" si="8"/>
        <v>1649.8410163200001</v>
      </c>
      <c r="C85" s="169">
        <f t="shared" si="8"/>
        <v>1653.5304498051719</v>
      </c>
      <c r="D85" s="168">
        <f t="shared" si="8"/>
        <v>1657.2235971150719</v>
      </c>
      <c r="E85" s="169">
        <f t="shared" si="8"/>
        <v>1660.9204605742918</v>
      </c>
      <c r="F85" s="168">
        <f t="shared" si="8"/>
        <v>1664.6210425221118</v>
      </c>
      <c r="G85" s="169">
        <f t="shared" si="8"/>
        <v>1668.3253453124998</v>
      </c>
      <c r="H85" s="168">
        <f t="shared" si="8"/>
        <v>1672.0333713141117</v>
      </c>
      <c r="I85" s="169">
        <f t="shared" si="8"/>
        <v>1675.7451229102919</v>
      </c>
      <c r="J85" s="168">
        <f t="shared" si="8"/>
        <v>1679.4606024990719</v>
      </c>
      <c r="K85" s="170">
        <f t="shared" si="9"/>
        <v>1683.1798124931718</v>
      </c>
    </row>
    <row r="86" spans="1:11" x14ac:dyDescent="0.35">
      <c r="A86" s="151">
        <v>730</v>
      </c>
      <c r="B86" s="168">
        <f t="shared" ref="B86:J95" si="10">((((($A86+B$12)/1000)^4)*$B$6)-(((($A86+B$12)/1000)^3)*$B$7)+(((($A86+B$12)/1000)^2)*$B$8)+((($A86+B$12)/1000)*$B$9)-$D$6)*3.6</f>
        <v>1686.9027553199996</v>
      </c>
      <c r="C86" s="169">
        <f t="shared" si="10"/>
        <v>1690.6294334216518</v>
      </c>
      <c r="D86" s="168">
        <f t="shared" si="10"/>
        <v>1694.359849254912</v>
      </c>
      <c r="E86" s="169">
        <f t="shared" si="10"/>
        <v>1698.094005291252</v>
      </c>
      <c r="F86" s="168">
        <f t="shared" si="10"/>
        <v>1701.8319040168319</v>
      </c>
      <c r="G86" s="169">
        <f t="shared" si="10"/>
        <v>1705.5735479325001</v>
      </c>
      <c r="H86" s="168">
        <f t="shared" si="10"/>
        <v>1709.318939553792</v>
      </c>
      <c r="I86" s="169">
        <f t="shared" si="10"/>
        <v>1713.0680814109321</v>
      </c>
      <c r="J86" s="168">
        <f t="shared" si="10"/>
        <v>1716.8209760488319</v>
      </c>
      <c r="K86" s="170">
        <f t="shared" si="9"/>
        <v>1720.5776260270918</v>
      </c>
    </row>
    <row r="87" spans="1:11" x14ac:dyDescent="0.35">
      <c r="A87" s="151">
        <v>740</v>
      </c>
      <c r="B87" s="168">
        <f t="shared" si="10"/>
        <v>1724.33803392</v>
      </c>
      <c r="C87" s="169">
        <f t="shared" si="10"/>
        <v>1728.1022023165322</v>
      </c>
      <c r="D87" s="168">
        <f t="shared" si="10"/>
        <v>1731.8701338203521</v>
      </c>
      <c r="E87" s="169">
        <f t="shared" si="10"/>
        <v>1735.641831049812</v>
      </c>
      <c r="F87" s="168">
        <f t="shared" si="10"/>
        <v>1739.4172966379519</v>
      </c>
      <c r="G87" s="169">
        <f t="shared" si="10"/>
        <v>1743.1965332324999</v>
      </c>
      <c r="H87" s="168">
        <f t="shared" si="10"/>
        <v>1746.9795434958721</v>
      </c>
      <c r="I87" s="169">
        <f t="shared" si="10"/>
        <v>1750.7663301051718</v>
      </c>
      <c r="J87" s="168">
        <f t="shared" si="10"/>
        <v>1754.5568957521921</v>
      </c>
      <c r="K87" s="170">
        <f t="shared" si="9"/>
        <v>1758.3512431434121</v>
      </c>
    </row>
    <row r="88" spans="1:11" x14ac:dyDescent="0.35">
      <c r="A88" s="160">
        <v>750</v>
      </c>
      <c r="B88" s="171">
        <f t="shared" si="10"/>
        <v>1762.149375</v>
      </c>
      <c r="C88" s="172">
        <f t="shared" si="10"/>
        <v>1765.9512940578118</v>
      </c>
      <c r="D88" s="171">
        <f t="shared" si="10"/>
        <v>1769.7570030673921</v>
      </c>
      <c r="E88" s="172">
        <f t="shared" si="10"/>
        <v>1773.5665047939719</v>
      </c>
      <c r="F88" s="171">
        <f t="shared" si="10"/>
        <v>1777.379802017472</v>
      </c>
      <c r="G88" s="172">
        <f t="shared" si="10"/>
        <v>1781.1968975325001</v>
      </c>
      <c r="H88" s="171">
        <f t="shared" si="10"/>
        <v>1785.0177941483521</v>
      </c>
      <c r="I88" s="172">
        <f t="shared" si="10"/>
        <v>1788.8424946890123</v>
      </c>
      <c r="J88" s="171">
        <f t="shared" si="10"/>
        <v>1792.6710019931518</v>
      </c>
      <c r="K88" s="173">
        <f t="shared" si="9"/>
        <v>1796.503318914132</v>
      </c>
    </row>
    <row r="89" spans="1:11" x14ac:dyDescent="0.35">
      <c r="A89" s="151">
        <v>760</v>
      </c>
      <c r="B89" s="168">
        <f t="shared" si="10"/>
        <v>1800.33944832</v>
      </c>
      <c r="C89" s="169">
        <f t="shared" si="10"/>
        <v>1804.1793930934919</v>
      </c>
      <c r="D89" s="168">
        <f t="shared" si="10"/>
        <v>1808.023156132032</v>
      </c>
      <c r="E89" s="169">
        <f t="shared" si="10"/>
        <v>1811.8707403477322</v>
      </c>
      <c r="F89" s="168">
        <f t="shared" si="10"/>
        <v>1815.722148667392</v>
      </c>
      <c r="G89" s="169">
        <f t="shared" si="10"/>
        <v>1819.5773840325</v>
      </c>
      <c r="H89" s="168">
        <f t="shared" si="10"/>
        <v>1823.4364493992321</v>
      </c>
      <c r="I89" s="169">
        <f t="shared" si="10"/>
        <v>1827.2993477384518</v>
      </c>
      <c r="J89" s="168">
        <f t="shared" si="10"/>
        <v>1831.166082035712</v>
      </c>
      <c r="K89" s="170">
        <f t="shared" si="9"/>
        <v>1835.0366552912521</v>
      </c>
    </row>
    <row r="90" spans="1:11" x14ac:dyDescent="0.35">
      <c r="A90" s="151">
        <v>770</v>
      </c>
      <c r="B90" s="168">
        <f t="shared" si="10"/>
        <v>1838.9110705200001</v>
      </c>
      <c r="C90" s="169">
        <f t="shared" si="10"/>
        <v>1842.7893307515722</v>
      </c>
      <c r="D90" s="168">
        <f t="shared" si="10"/>
        <v>1846.6714390302718</v>
      </c>
      <c r="E90" s="169">
        <f t="shared" si="10"/>
        <v>1850.5573984150922</v>
      </c>
      <c r="F90" s="168">
        <f t="shared" si="10"/>
        <v>1854.4472119797119</v>
      </c>
      <c r="G90" s="169">
        <f t="shared" si="10"/>
        <v>1858.3408828125</v>
      </c>
      <c r="H90" s="168">
        <f t="shared" si="10"/>
        <v>1862.2384140165123</v>
      </c>
      <c r="I90" s="169">
        <f t="shared" si="10"/>
        <v>1866.1398087094924</v>
      </c>
      <c r="J90" s="168">
        <f t="shared" si="10"/>
        <v>1870.0450700238723</v>
      </c>
      <c r="K90" s="170">
        <f t="shared" si="9"/>
        <v>1873.9542011067722</v>
      </c>
    </row>
    <row r="91" spans="1:11" x14ac:dyDescent="0.35">
      <c r="A91" s="151">
        <v>780</v>
      </c>
      <c r="B91" s="168">
        <f t="shared" si="10"/>
        <v>1877.8672051199997</v>
      </c>
      <c r="C91" s="169">
        <f t="shared" si="10"/>
        <v>1881.7840852400525</v>
      </c>
      <c r="D91" s="168">
        <f t="shared" si="10"/>
        <v>1885.7048446581118</v>
      </c>
      <c r="E91" s="169">
        <f t="shared" si="10"/>
        <v>1889.6294865800519</v>
      </c>
      <c r="F91" s="168">
        <f t="shared" si="10"/>
        <v>1893.5580142264325</v>
      </c>
      <c r="G91" s="169">
        <f t="shared" si="10"/>
        <v>1897.4904308324999</v>
      </c>
      <c r="H91" s="168">
        <f t="shared" si="10"/>
        <v>1901.4267396481921</v>
      </c>
      <c r="I91" s="169">
        <f t="shared" si="10"/>
        <v>1905.3669439381322</v>
      </c>
      <c r="J91" s="168">
        <f t="shared" si="10"/>
        <v>1909.311046981632</v>
      </c>
      <c r="K91" s="170">
        <f t="shared" si="9"/>
        <v>1913.2590520726922</v>
      </c>
    </row>
    <row r="92" spans="1:11" x14ac:dyDescent="0.35">
      <c r="A92" s="151">
        <v>790</v>
      </c>
      <c r="B92" s="168">
        <f t="shared" si="10"/>
        <v>1917.2109625200003</v>
      </c>
      <c r="C92" s="169">
        <f t="shared" si="10"/>
        <v>1921.1667816469323</v>
      </c>
      <c r="D92" s="168">
        <f t="shared" si="10"/>
        <v>1925.1265127915519</v>
      </c>
      <c r="E92" s="169">
        <f t="shared" si="10"/>
        <v>1929.0901593066121</v>
      </c>
      <c r="F92" s="168">
        <f t="shared" si="10"/>
        <v>1933.0577245595523</v>
      </c>
      <c r="G92" s="169">
        <f t="shared" si="10"/>
        <v>1937.0292119325004</v>
      </c>
      <c r="H92" s="168">
        <f t="shared" si="10"/>
        <v>1941.0046248222723</v>
      </c>
      <c r="I92" s="169">
        <f t="shared" si="10"/>
        <v>1944.983966640372</v>
      </c>
      <c r="J92" s="168">
        <f t="shared" si="10"/>
        <v>1948.967240812992</v>
      </c>
      <c r="K92" s="170">
        <f t="shared" si="9"/>
        <v>1952.9544507810124</v>
      </c>
    </row>
    <row r="93" spans="1:11" x14ac:dyDescent="0.35">
      <c r="A93" s="151">
        <v>800</v>
      </c>
      <c r="B93" s="168">
        <f t="shared" si="10"/>
        <v>1956.9456000000005</v>
      </c>
      <c r="C93" s="169">
        <f t="shared" si="10"/>
        <v>1960.9406919402122</v>
      </c>
      <c r="D93" s="168">
        <f t="shared" si="10"/>
        <v>1964.9397300865919</v>
      </c>
      <c r="E93" s="169">
        <f t="shared" si="10"/>
        <v>1968.9427179387721</v>
      </c>
      <c r="F93" s="168">
        <f t="shared" si="10"/>
        <v>1972.9496590110718</v>
      </c>
      <c r="G93" s="169">
        <f t="shared" si="10"/>
        <v>1976.9605568325003</v>
      </c>
      <c r="H93" s="168">
        <f t="shared" si="10"/>
        <v>1980.9754149467519</v>
      </c>
      <c r="I93" s="169">
        <f t="shared" si="10"/>
        <v>1984.994236912212</v>
      </c>
      <c r="J93" s="168">
        <f t="shared" si="10"/>
        <v>1989.0170263019525</v>
      </c>
      <c r="K93" s="170">
        <f t="shared" si="9"/>
        <v>1993.0437867037319</v>
      </c>
    </row>
    <row r="94" spans="1:11" x14ac:dyDescent="0.35">
      <c r="A94" s="184">
        <v>810</v>
      </c>
      <c r="B94" s="185">
        <f t="shared" si="10"/>
        <v>1997.0745217200001</v>
      </c>
      <c r="C94" s="186">
        <f t="shared" si="10"/>
        <v>2001.1092349678925</v>
      </c>
      <c r="D94" s="187">
        <f t="shared" si="10"/>
        <v>2005.1479300792321</v>
      </c>
      <c r="E94" s="186">
        <f t="shared" si="10"/>
        <v>2009.1906107005314</v>
      </c>
      <c r="F94" s="187">
        <f t="shared" si="10"/>
        <v>2013.2372804929914</v>
      </c>
      <c r="G94" s="186">
        <f t="shared" si="10"/>
        <v>2017.2879431324998</v>
      </c>
      <c r="H94" s="187">
        <f t="shared" si="10"/>
        <v>2021.3426023096317</v>
      </c>
      <c r="I94" s="186">
        <f t="shared" si="10"/>
        <v>2025.4012617296517</v>
      </c>
      <c r="J94" s="187">
        <f t="shared" si="10"/>
        <v>2029.463925112512</v>
      </c>
      <c r="K94" s="188">
        <f t="shared" si="9"/>
        <v>2033.5305961928516</v>
      </c>
    </row>
    <row r="95" spans="1:11" x14ac:dyDescent="0.35">
      <c r="A95" s="151">
        <v>820</v>
      </c>
      <c r="B95" s="189">
        <f t="shared" si="10"/>
        <v>2037.6012787199998</v>
      </c>
      <c r="C95" s="169">
        <f t="shared" si="10"/>
        <v>2041.6759764579717</v>
      </c>
      <c r="D95" s="168">
        <f t="shared" si="10"/>
        <v>2045.7546931854718</v>
      </c>
      <c r="E95" s="169">
        <f t="shared" si="10"/>
        <v>2049.8374326958919</v>
      </c>
      <c r="F95" s="168">
        <f t="shared" si="10"/>
        <v>2053.9241987973119</v>
      </c>
      <c r="G95" s="169">
        <f t="shared" si="10"/>
        <v>2058.0149953124997</v>
      </c>
      <c r="H95" s="168">
        <f t="shared" si="10"/>
        <v>2062.1098260789117</v>
      </c>
      <c r="I95" s="169">
        <f t="shared" si="10"/>
        <v>2066.2086949486911</v>
      </c>
      <c r="J95" s="168">
        <f t="shared" si="10"/>
        <v>2070.3116057886723</v>
      </c>
      <c r="K95" s="170">
        <f t="shared" si="9"/>
        <v>2074.4185624803717</v>
      </c>
    </row>
    <row r="96" spans="1:11" x14ac:dyDescent="0.35">
      <c r="A96" s="151">
        <v>830</v>
      </c>
      <c r="B96" s="189">
        <f t="shared" ref="B96:J106" si="11">((((($A96+B$12)/1000)^4)*$B$6)-(((($A96+B$12)/1000)^3)*$B$7)+(((($A96+B$12)/1000)^2)*$B$8)+((($A96+B$12)/1000)*$B$9)-$D$6)*3.6</f>
        <v>2078.5295689200002</v>
      </c>
      <c r="C96" s="169">
        <f t="shared" si="11"/>
        <v>2082.6446290184517</v>
      </c>
      <c r="D96" s="168">
        <f t="shared" si="11"/>
        <v>2086.7637467013119</v>
      </c>
      <c r="E96" s="169">
        <f t="shared" si="11"/>
        <v>2090.8869259088519</v>
      </c>
      <c r="F96" s="168">
        <f t="shared" si="11"/>
        <v>2095.0141705960314</v>
      </c>
      <c r="G96" s="169">
        <f t="shared" si="11"/>
        <v>2099.1454847324999</v>
      </c>
      <c r="H96" s="168">
        <f t="shared" si="11"/>
        <v>2103.2808723025919</v>
      </c>
      <c r="I96" s="169">
        <f t="shared" si="11"/>
        <v>2107.4203373053319</v>
      </c>
      <c r="J96" s="168">
        <f t="shared" si="11"/>
        <v>2111.563883754432</v>
      </c>
      <c r="K96" s="170">
        <f t="shared" si="9"/>
        <v>2115.7115156782916</v>
      </c>
    </row>
    <row r="97" spans="1:11" x14ac:dyDescent="0.35">
      <c r="A97" s="151">
        <v>840</v>
      </c>
      <c r="B97" s="189">
        <f t="shared" si="11"/>
        <v>2119.8632371200001</v>
      </c>
      <c r="C97" s="169">
        <f t="shared" si="11"/>
        <v>2124.019052137332</v>
      </c>
      <c r="D97" s="168">
        <f t="shared" si="11"/>
        <v>2128.1789648027516</v>
      </c>
      <c r="E97" s="169">
        <f t="shared" si="11"/>
        <v>2132.3429792034121</v>
      </c>
      <c r="F97" s="168">
        <f t="shared" si="11"/>
        <v>2136.5110994411521</v>
      </c>
      <c r="G97" s="169">
        <f t="shared" si="11"/>
        <v>2140.6833296324994</v>
      </c>
      <c r="H97" s="237">
        <f t="shared" si="11"/>
        <v>2144.859673908672</v>
      </c>
      <c r="I97" s="236">
        <f t="shared" si="11"/>
        <v>2149.0401364155719</v>
      </c>
      <c r="J97" s="237">
        <f t="shared" si="11"/>
        <v>2153.2247213137921</v>
      </c>
      <c r="K97" s="238">
        <f t="shared" si="9"/>
        <v>2157.4134327786119</v>
      </c>
    </row>
    <row r="98" spans="1:11" x14ac:dyDescent="0.35">
      <c r="A98" s="160">
        <v>850</v>
      </c>
      <c r="B98" s="240">
        <f t="shared" si="11"/>
        <v>2161.6062749999996</v>
      </c>
      <c r="C98" s="241">
        <f t="shared" si="11"/>
        <v>2165.8032521826121</v>
      </c>
      <c r="D98" s="242">
        <f t="shared" si="11"/>
        <v>2170.0043685457917</v>
      </c>
      <c r="E98" s="241">
        <f t="shared" si="11"/>
        <v>2174.2096283235719</v>
      </c>
      <c r="F98" s="242">
        <f t="shared" si="11"/>
        <v>2178.4190357646717</v>
      </c>
      <c r="G98" s="241">
        <f t="shared" si="11"/>
        <v>2182.6325951324998</v>
      </c>
      <c r="H98" s="242">
        <f t="shared" si="11"/>
        <v>2186.8503107051515</v>
      </c>
      <c r="I98" s="241">
        <f t="shared" si="11"/>
        <v>2191.0721867754123</v>
      </c>
      <c r="J98" s="242">
        <f t="shared" si="11"/>
        <v>2195.2982276507519</v>
      </c>
      <c r="K98" s="243">
        <f t="shared" si="9"/>
        <v>2199.5284376533318</v>
      </c>
    </row>
    <row r="99" spans="1:11" x14ac:dyDescent="0.35">
      <c r="A99" s="151">
        <v>860</v>
      </c>
      <c r="B99" s="239">
        <f t="shared" si="11"/>
        <v>2203.7628211199994</v>
      </c>
      <c r="C99" s="236">
        <f t="shared" si="11"/>
        <v>2208.0013824022917</v>
      </c>
      <c r="D99" s="237">
        <f t="shared" si="11"/>
        <v>2212.2441258664321</v>
      </c>
      <c r="E99" s="236">
        <f t="shared" si="11"/>
        <v>2216.491055893332</v>
      </c>
      <c r="F99" s="237">
        <f t="shared" si="11"/>
        <v>2220.7421768785916</v>
      </c>
      <c r="G99" s="236">
        <f t="shared" si="11"/>
        <v>2224.9974932324999</v>
      </c>
      <c r="H99" s="237">
        <f t="shared" si="11"/>
        <v>2229.2570093800318</v>
      </c>
      <c r="I99" s="236">
        <f t="shared" si="11"/>
        <v>2233.5207297608517</v>
      </c>
      <c r="J99" s="237">
        <f t="shared" si="11"/>
        <v>2237.7886588293122</v>
      </c>
      <c r="K99" s="238">
        <f t="shared" si="9"/>
        <v>2242.060801054452</v>
      </c>
    </row>
    <row r="100" spans="1:11" x14ac:dyDescent="0.35">
      <c r="A100" s="151">
        <v>870</v>
      </c>
      <c r="B100" s="239">
        <f t="shared" si="11"/>
        <v>2246.3371609200003</v>
      </c>
      <c r="C100" s="236">
        <f t="shared" si="11"/>
        <v>2250.6177429243721</v>
      </c>
      <c r="D100" s="237">
        <f t="shared" si="11"/>
        <v>2254.9025515806716</v>
      </c>
      <c r="E100" s="236">
        <f t="shared" si="11"/>
        <v>2259.1915914166916</v>
      </c>
      <c r="F100" s="237">
        <f t="shared" si="11"/>
        <v>2263.4848669749122</v>
      </c>
      <c r="G100" s="236">
        <f t="shared" si="11"/>
        <v>2267.7823828125001</v>
      </c>
      <c r="H100" s="237">
        <f t="shared" si="11"/>
        <v>2272.0841435013117</v>
      </c>
      <c r="I100" s="236">
        <f t="shared" si="11"/>
        <v>2276.3901536278918</v>
      </c>
      <c r="J100" s="237">
        <f t="shared" si="11"/>
        <v>2280.7004177934723</v>
      </c>
      <c r="K100" s="238">
        <f t="shared" si="9"/>
        <v>2285.0149406139722</v>
      </c>
    </row>
    <row r="101" spans="1:11" x14ac:dyDescent="0.35">
      <c r="A101" s="151">
        <v>880</v>
      </c>
      <c r="B101" s="239">
        <f t="shared" si="11"/>
        <v>2289.33372672</v>
      </c>
      <c r="C101" s="236">
        <f t="shared" si="11"/>
        <v>2293.6567807568522</v>
      </c>
      <c r="D101" s="237">
        <f t="shared" si="11"/>
        <v>2297.9841073845123</v>
      </c>
      <c r="E101" s="236">
        <f t="shared" si="11"/>
        <v>2302.3157112776516</v>
      </c>
      <c r="F101" s="237">
        <f t="shared" si="11"/>
        <v>2306.6515971256317</v>
      </c>
      <c r="G101" s="236">
        <f t="shared" si="11"/>
        <v>2310.9917696325001</v>
      </c>
      <c r="H101" s="237">
        <f t="shared" si="11"/>
        <v>2315.3362335169923</v>
      </c>
      <c r="I101" s="236">
        <f t="shared" si="11"/>
        <v>2319.6849935125319</v>
      </c>
      <c r="J101" s="237">
        <f t="shared" si="11"/>
        <v>2324.0380543672318</v>
      </c>
      <c r="K101" s="238">
        <f t="shared" si="9"/>
        <v>2328.3954208438918</v>
      </c>
    </row>
    <row r="102" spans="1:11" x14ac:dyDescent="0.35">
      <c r="A102" s="151">
        <v>890</v>
      </c>
      <c r="B102" s="239">
        <f t="shared" si="11"/>
        <v>2332.7570977199998</v>
      </c>
      <c r="C102" s="236">
        <f t="shared" si="11"/>
        <v>2337.1230897877322</v>
      </c>
      <c r="D102" s="237">
        <f t="shared" si="11"/>
        <v>2341.493401853952</v>
      </c>
      <c r="E102" s="236">
        <f t="shared" si="11"/>
        <v>2345.8680387402123</v>
      </c>
      <c r="F102" s="237">
        <f t="shared" si="11"/>
        <v>2350.2470052827521</v>
      </c>
      <c r="G102" s="236">
        <f t="shared" si="11"/>
        <v>2354.6303063324999</v>
      </c>
      <c r="H102" s="237">
        <f t="shared" si="11"/>
        <v>2359.0179467550724</v>
      </c>
      <c r="I102" s="236">
        <f t="shared" si="11"/>
        <v>2363.4099314307718</v>
      </c>
      <c r="J102" s="237">
        <f t="shared" si="11"/>
        <v>2367.8062652545923</v>
      </c>
      <c r="K102" s="238">
        <f t="shared" si="9"/>
        <v>2372.2069531362122</v>
      </c>
    </row>
    <row r="103" spans="1:11" x14ac:dyDescent="0.35">
      <c r="A103" s="160">
        <v>900</v>
      </c>
      <c r="B103" s="240">
        <f t="shared" si="11"/>
        <v>2376.6120000000001</v>
      </c>
      <c r="C103" s="241">
        <f t="shared" si="11"/>
        <v>2381.021410785012</v>
      </c>
      <c r="D103" s="242">
        <f t="shared" si="11"/>
        <v>2385.4351904449918</v>
      </c>
      <c r="E103" s="241">
        <f t="shared" si="11"/>
        <v>2389.8533439483722</v>
      </c>
      <c r="F103" s="242">
        <f t="shared" si="11"/>
        <v>2394.2758762782723</v>
      </c>
      <c r="G103" s="241">
        <f t="shared" si="11"/>
        <v>2398.7027924324993</v>
      </c>
      <c r="H103" s="242">
        <f t="shared" si="11"/>
        <v>2403.1340974235518</v>
      </c>
      <c r="I103" s="241">
        <f t="shared" si="11"/>
        <v>2407.5697962786121</v>
      </c>
      <c r="J103" s="242">
        <f t="shared" si="11"/>
        <v>2412.0098940395524</v>
      </c>
      <c r="K103" s="243">
        <f t="shared" si="9"/>
        <v>2416.4543957629321</v>
      </c>
    </row>
    <row r="104" spans="1:11" x14ac:dyDescent="0.35">
      <c r="A104" s="151">
        <v>910</v>
      </c>
      <c r="B104" s="239">
        <f t="shared" si="11"/>
        <v>2420.9033065199997</v>
      </c>
      <c r="C104" s="236">
        <f t="shared" si="11"/>
        <v>2425.3566313966921</v>
      </c>
      <c r="D104" s="237">
        <f t="shared" si="11"/>
        <v>2429.8143754936323</v>
      </c>
      <c r="E104" s="236">
        <f t="shared" si="11"/>
        <v>2434.276543926132</v>
      </c>
      <c r="F104" s="237">
        <f t="shared" si="11"/>
        <v>2438.7431418241922</v>
      </c>
      <c r="G104" s="236">
        <f t="shared" si="11"/>
        <v>2443.2141743325001</v>
      </c>
      <c r="H104" s="237">
        <f t="shared" si="11"/>
        <v>2447.6896466104322</v>
      </c>
      <c r="I104" s="236">
        <f t="shared" si="11"/>
        <v>2452.1695638320525</v>
      </c>
      <c r="J104" s="237">
        <f t="shared" si="11"/>
        <v>2456.6539311861125</v>
      </c>
      <c r="K104" s="238">
        <f t="shared" si="9"/>
        <v>2461.1427538760527</v>
      </c>
    </row>
    <row r="105" spans="1:11" x14ac:dyDescent="0.35">
      <c r="A105" s="151">
        <v>920</v>
      </c>
      <c r="B105" s="239">
        <f t="shared" si="11"/>
        <v>2465.6360371200003</v>
      </c>
      <c r="C105" s="236">
        <f t="shared" si="11"/>
        <v>2470.1337861507718</v>
      </c>
      <c r="D105" s="237">
        <f t="shared" si="11"/>
        <v>2474.6360062158719</v>
      </c>
      <c r="E105" s="236">
        <f t="shared" si="11"/>
        <v>2479.1427025774924</v>
      </c>
      <c r="F105" s="237">
        <f t="shared" si="11"/>
        <v>2483.6538805125119</v>
      </c>
      <c r="G105" s="236">
        <f t="shared" si="11"/>
        <v>2488.1695453125003</v>
      </c>
      <c r="H105" s="237">
        <f t="shared" si="11"/>
        <v>2492.689702283712</v>
      </c>
      <c r="I105" s="236">
        <f t="shared" si="11"/>
        <v>2497.2143567470921</v>
      </c>
      <c r="J105" s="237">
        <f t="shared" si="11"/>
        <v>2501.7435140382718</v>
      </c>
      <c r="K105" s="238">
        <f t="shared" si="9"/>
        <v>2506.2771795075719</v>
      </c>
    </row>
    <row r="106" spans="1:11" x14ac:dyDescent="0.35">
      <c r="A106" s="151">
        <v>930</v>
      </c>
      <c r="B106" s="239">
        <f t="shared" si="11"/>
        <v>2510.8153585200002</v>
      </c>
      <c r="C106" s="236">
        <f t="shared" si="11"/>
        <v>2515.3580564552526</v>
      </c>
      <c r="D106" s="237">
        <f t="shared" si="11"/>
        <v>2519.9052787077126</v>
      </c>
      <c r="E106" s="236">
        <f t="shared" si="11"/>
        <v>2524.4570306864525</v>
      </c>
      <c r="F106" s="237">
        <f t="shared" si="11"/>
        <v>2529.0133178152328</v>
      </c>
      <c r="G106" s="236">
        <f t="shared" si="11"/>
        <v>2533.5741455325001</v>
      </c>
      <c r="H106" s="237">
        <f t="shared" si="11"/>
        <v>2538.1395192913924</v>
      </c>
      <c r="I106" s="236">
        <f t="shared" si="11"/>
        <v>2542.7094445597322</v>
      </c>
      <c r="J106" s="237">
        <f t="shared" si="11"/>
        <v>2547.283926820031</v>
      </c>
      <c r="K106" s="238">
        <f t="shared" si="9"/>
        <v>2551.8629715694919</v>
      </c>
    </row>
    <row r="107" spans="1:11" x14ac:dyDescent="0.35">
      <c r="A107" s="151">
        <v>940</v>
      </c>
      <c r="B107" s="189"/>
      <c r="C107" s="169"/>
      <c r="D107" s="168"/>
      <c r="E107" s="169"/>
      <c r="F107" s="168"/>
      <c r="G107" s="169"/>
      <c r="H107" s="168"/>
      <c r="I107" s="169"/>
      <c r="J107" s="168"/>
      <c r="K107" s="170"/>
    </row>
    <row r="108" spans="1:11" x14ac:dyDescent="0.35">
      <c r="A108" s="160">
        <v>950</v>
      </c>
      <c r="B108" s="174"/>
      <c r="C108" s="172"/>
      <c r="D108" s="171"/>
      <c r="E108" s="172"/>
      <c r="F108" s="171"/>
      <c r="G108" s="172"/>
      <c r="H108" s="171"/>
      <c r="I108" s="172"/>
      <c r="J108" s="171"/>
      <c r="K108" s="173"/>
    </row>
    <row r="109" spans="1:11" x14ac:dyDescent="0.35">
      <c r="A109" s="151">
        <v>960</v>
      </c>
      <c r="B109" s="189"/>
      <c r="C109" s="169"/>
      <c r="D109" s="168"/>
      <c r="E109" s="169"/>
      <c r="F109" s="168"/>
      <c r="G109" s="169"/>
      <c r="H109" s="168"/>
      <c r="I109" s="169"/>
      <c r="J109" s="168"/>
      <c r="K109" s="170"/>
    </row>
    <row r="110" spans="1:11" x14ac:dyDescent="0.35">
      <c r="A110" s="151">
        <v>970</v>
      </c>
      <c r="B110" s="189"/>
      <c r="C110" s="169"/>
      <c r="D110" s="168"/>
      <c r="E110" s="169"/>
      <c r="F110" s="168"/>
      <c r="G110" s="169"/>
      <c r="H110" s="168"/>
      <c r="I110" s="169"/>
      <c r="J110" s="168"/>
      <c r="K110" s="170"/>
    </row>
    <row r="111" spans="1:11" x14ac:dyDescent="0.35">
      <c r="A111" s="151">
        <v>980</v>
      </c>
      <c r="B111" s="189"/>
      <c r="C111" s="169"/>
      <c r="D111" s="168"/>
      <c r="E111" s="169"/>
      <c r="F111" s="168"/>
      <c r="G111" s="169"/>
      <c r="H111" s="168"/>
      <c r="I111" s="169"/>
      <c r="J111" s="168"/>
      <c r="K111" s="170"/>
    </row>
    <row r="112" spans="1:11" x14ac:dyDescent="0.35">
      <c r="A112" s="151">
        <v>990</v>
      </c>
      <c r="B112" s="189"/>
      <c r="C112" s="169"/>
      <c r="D112" s="168"/>
      <c r="E112" s="169"/>
      <c r="F112" s="168"/>
      <c r="G112" s="169"/>
      <c r="H112" s="168"/>
      <c r="I112" s="169"/>
      <c r="J112" s="168"/>
      <c r="K112" s="170"/>
    </row>
    <row r="113" spans="1:11" x14ac:dyDescent="0.35">
      <c r="A113" s="190">
        <v>1000</v>
      </c>
      <c r="B113" s="191"/>
      <c r="C113" s="192"/>
      <c r="D113" s="193"/>
      <c r="E113" s="192"/>
      <c r="F113" s="193"/>
      <c r="G113" s="192"/>
      <c r="H113" s="193"/>
      <c r="I113" s="192"/>
      <c r="J113" s="193"/>
      <c r="K113" s="194"/>
    </row>
  </sheetData>
  <sheetProtection algorithmName="SHA-512" hashValue="N++ZNSPCF0yB6EUrL0w9nweg2RqBdkkD34j9gSTcJXM3qNeLYYReiZ42tvNak0bZe1XFxc91/JON//j/b9WqqQ==" saltValue="5umB49TaMVHitm+2p5vsdQ==" spinCount="100000" sheet="1" objects="1" scenarios="1" selectLockedCells="1"/>
  <mergeCells count="3">
    <mergeCell ref="A5:E5"/>
    <mergeCell ref="F5:I5"/>
    <mergeCell ref="J5:K5"/>
  </mergeCells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  <rowBreaks count="1" manualBreakCount="1">
    <brk id="58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8"/>
  <sheetViews>
    <sheetView zoomScaleNormal="100" workbookViewId="0">
      <selection activeCell="O19" sqref="O19"/>
    </sheetView>
  </sheetViews>
  <sheetFormatPr defaultColWidth="9" defaultRowHeight="15.5" x14ac:dyDescent="0.35"/>
  <cols>
    <col min="1" max="4" width="9" style="103"/>
    <col min="5" max="5" width="9.58203125" style="103" customWidth="1"/>
    <col min="6" max="6" width="11.5" style="103" customWidth="1"/>
    <col min="7" max="10" width="9" style="103"/>
    <col min="11" max="11" width="10.58203125" style="103" customWidth="1"/>
    <col min="12" max="16384" width="9" style="103"/>
  </cols>
  <sheetData>
    <row r="1" spans="1:11" x14ac:dyDescent="0.35">
      <c r="A1" s="102" t="s">
        <v>46</v>
      </c>
      <c r="K1" s="303" t="s">
        <v>48</v>
      </c>
    </row>
    <row r="3" spans="1:11" x14ac:dyDescent="0.35">
      <c r="A3" s="104"/>
      <c r="B3" s="105"/>
      <c r="C3" s="105"/>
      <c r="D3" s="105"/>
      <c r="E3" s="106" t="s">
        <v>15</v>
      </c>
      <c r="F3" s="105"/>
      <c r="G3" s="105"/>
      <c r="H3" s="105"/>
      <c r="I3" s="105"/>
      <c r="J3" s="105"/>
      <c r="K3" s="107"/>
    </row>
    <row r="5" spans="1:11" x14ac:dyDescent="0.35">
      <c r="A5" s="299" t="s">
        <v>4</v>
      </c>
      <c r="B5" s="300"/>
      <c r="C5" s="300"/>
      <c r="D5" s="300"/>
      <c r="E5" s="301"/>
      <c r="F5" s="299" t="s">
        <v>5</v>
      </c>
      <c r="G5" s="300"/>
      <c r="H5" s="300"/>
      <c r="I5" s="301"/>
      <c r="J5" s="299" t="s">
        <v>45</v>
      </c>
      <c r="K5" s="301"/>
    </row>
    <row r="6" spans="1:11" ht="16" x14ac:dyDescent="0.4">
      <c r="A6" s="108" t="s">
        <v>8</v>
      </c>
      <c r="B6" s="109">
        <v>125</v>
      </c>
      <c r="C6" s="110" t="s">
        <v>12</v>
      </c>
      <c r="D6" s="111">
        <v>11</v>
      </c>
      <c r="E6" s="112"/>
      <c r="F6" s="126" t="s">
        <v>47</v>
      </c>
      <c r="G6" s="294">
        <v>194.87</v>
      </c>
      <c r="H6" s="113" t="s">
        <v>40</v>
      </c>
      <c r="I6" s="287">
        <v>0.16</v>
      </c>
      <c r="J6" s="114" t="s">
        <v>3</v>
      </c>
      <c r="K6" s="115">
        <v>480</v>
      </c>
    </row>
    <row r="7" spans="1:11" x14ac:dyDescent="0.35">
      <c r="A7" s="116" t="s">
        <v>9</v>
      </c>
      <c r="B7" s="111">
        <v>349</v>
      </c>
      <c r="E7" s="117"/>
      <c r="F7" s="118"/>
      <c r="G7" s="119"/>
      <c r="H7" s="120" t="s">
        <v>13</v>
      </c>
      <c r="I7" s="117"/>
      <c r="J7" s="121" t="s">
        <v>1</v>
      </c>
      <c r="K7" s="122">
        <v>800</v>
      </c>
    </row>
    <row r="8" spans="1:11" ht="17" x14ac:dyDescent="0.4">
      <c r="A8" s="116" t="s">
        <v>10</v>
      </c>
      <c r="B8" s="111">
        <v>903</v>
      </c>
      <c r="C8" s="123" t="s">
        <v>38</v>
      </c>
      <c r="D8" s="124"/>
      <c r="E8" s="125"/>
      <c r="F8" s="126" t="s">
        <v>39</v>
      </c>
      <c r="G8" s="284">
        <v>3600</v>
      </c>
      <c r="H8" s="127" t="s">
        <v>41</v>
      </c>
      <c r="I8" s="286">
        <v>1.04</v>
      </c>
      <c r="J8" s="121" t="s">
        <v>0</v>
      </c>
      <c r="K8" s="122">
        <v>858</v>
      </c>
    </row>
    <row r="9" spans="1:11" x14ac:dyDescent="0.35">
      <c r="A9" s="128" t="s">
        <v>11</v>
      </c>
      <c r="B9" s="129">
        <v>271</v>
      </c>
      <c r="C9" s="130" t="s">
        <v>7</v>
      </c>
      <c r="D9" s="105" t="s">
        <v>43</v>
      </c>
      <c r="E9" s="131">
        <f>(0.01*I8)*1000</f>
        <v>10.400000000000002</v>
      </c>
      <c r="F9" s="132"/>
      <c r="G9" s="133"/>
      <c r="H9" s="134" t="s">
        <v>6</v>
      </c>
      <c r="I9" s="135"/>
      <c r="J9" s="136"/>
      <c r="K9" s="137"/>
    </row>
    <row r="10" spans="1:11" x14ac:dyDescent="0.35">
      <c r="A10" s="138"/>
      <c r="B10" s="139"/>
      <c r="C10" s="139"/>
      <c r="D10" s="139"/>
      <c r="E10" s="140"/>
      <c r="F10" s="132"/>
      <c r="G10" s="133"/>
      <c r="H10" s="141"/>
      <c r="I10" s="142"/>
      <c r="J10" s="136"/>
      <c r="K10" s="137"/>
    </row>
    <row r="11" spans="1:11" x14ac:dyDescent="0.35">
      <c r="A11" s="143"/>
      <c r="B11" s="144"/>
      <c r="C11" s="144"/>
      <c r="D11" s="144"/>
      <c r="E11" s="144"/>
      <c r="F11" s="144" t="s">
        <v>42</v>
      </c>
      <c r="G11" s="145"/>
      <c r="H11" s="145"/>
      <c r="I11" s="145"/>
      <c r="J11" s="144"/>
      <c r="K11" s="146"/>
    </row>
    <row r="12" spans="1:11" x14ac:dyDescent="0.35">
      <c r="A12" s="147" t="s">
        <v>44</v>
      </c>
      <c r="B12" s="148">
        <v>0</v>
      </c>
      <c r="C12" s="149">
        <v>1</v>
      </c>
      <c r="D12" s="148">
        <v>2</v>
      </c>
      <c r="E12" s="149">
        <v>3</v>
      </c>
      <c r="F12" s="148">
        <v>4</v>
      </c>
      <c r="G12" s="149">
        <v>5</v>
      </c>
      <c r="H12" s="148">
        <v>6</v>
      </c>
      <c r="I12" s="149">
        <v>7</v>
      </c>
      <c r="J12" s="148">
        <v>8</v>
      </c>
      <c r="K12" s="150">
        <v>9</v>
      </c>
    </row>
    <row r="13" spans="1:11" x14ac:dyDescent="0.35">
      <c r="A13" s="151">
        <v>0</v>
      </c>
      <c r="B13" s="152">
        <v>0</v>
      </c>
      <c r="C13" s="153">
        <v>0</v>
      </c>
      <c r="D13" s="152">
        <v>0</v>
      </c>
      <c r="E13" s="255">
        <v>0</v>
      </c>
      <c r="F13" s="155">
        <v>0</v>
      </c>
      <c r="G13" s="153">
        <v>0</v>
      </c>
      <c r="H13" s="152">
        <v>0</v>
      </c>
      <c r="I13" s="153">
        <v>0</v>
      </c>
      <c r="J13" s="152">
        <v>0</v>
      </c>
      <c r="K13" s="156">
        <v>0</v>
      </c>
    </row>
    <row r="14" spans="1:11" x14ac:dyDescent="0.35">
      <c r="A14" s="151">
        <v>10</v>
      </c>
      <c r="B14" s="157">
        <v>0</v>
      </c>
      <c r="C14" s="158">
        <v>0</v>
      </c>
      <c r="D14" s="157">
        <v>0</v>
      </c>
      <c r="E14" s="158">
        <v>0</v>
      </c>
      <c r="F14" s="157">
        <v>0</v>
      </c>
      <c r="G14" s="158">
        <v>0</v>
      </c>
      <c r="H14" s="157">
        <v>0</v>
      </c>
      <c r="I14" s="158">
        <v>0</v>
      </c>
      <c r="J14" s="157">
        <v>0</v>
      </c>
      <c r="K14" s="159">
        <v>0</v>
      </c>
    </row>
    <row r="15" spans="1:11" x14ac:dyDescent="0.35">
      <c r="A15" s="151">
        <v>20</v>
      </c>
      <c r="B15" s="157">
        <v>0</v>
      </c>
      <c r="C15" s="158">
        <v>0</v>
      </c>
      <c r="D15" s="157">
        <v>0</v>
      </c>
      <c r="E15" s="158">
        <v>0</v>
      </c>
      <c r="F15" s="157">
        <v>0</v>
      </c>
      <c r="G15" s="158">
        <v>0</v>
      </c>
      <c r="H15" s="157">
        <v>0</v>
      </c>
      <c r="I15" s="158">
        <v>0</v>
      </c>
      <c r="J15" s="157">
        <v>0</v>
      </c>
      <c r="K15" s="159">
        <v>0</v>
      </c>
    </row>
    <row r="16" spans="1:11" x14ac:dyDescent="0.35">
      <c r="A16" s="151">
        <v>30</v>
      </c>
      <c r="B16" s="157">
        <v>0</v>
      </c>
      <c r="C16" s="158">
        <v>0</v>
      </c>
      <c r="D16" s="157">
        <v>0</v>
      </c>
      <c r="E16" s="158">
        <v>0</v>
      </c>
      <c r="F16" s="157">
        <v>0</v>
      </c>
      <c r="G16" s="158">
        <v>0</v>
      </c>
      <c r="H16" s="157">
        <v>0</v>
      </c>
      <c r="I16" s="158">
        <f t="shared" ref="I16:K35" si="0">((((($A16+I$12)/1000)^4)*$B$6)-(((($A16+I$12)/1000)^3)*$B$7)+(((($A16+I$12)/1000)^2)*$B$8)+((($A16+I$12)/1000)*$B$9)-$D$6)*3.6</f>
        <v>0.88474814324999829</v>
      </c>
      <c r="J16" s="157">
        <f t="shared" si="0"/>
        <v>2.0989523304000004</v>
      </c>
      <c r="K16" s="159">
        <f t="shared" si="0"/>
        <v>3.3193794568500032</v>
      </c>
    </row>
    <row r="17" spans="1:11" x14ac:dyDescent="0.35">
      <c r="A17" s="151">
        <v>40</v>
      </c>
      <c r="B17" s="157">
        <f t="shared" ref="B17:H26" si="1">((((($A17+B$12)/1000)^4)*$B$6)-(((($A17+B$12)/1000)^3)*$B$7)+(((($A17+B$12)/1000)^2)*$B$8)+((($A17+B$12)/1000)*$B$9)-$D$6)*3.6</f>
        <v>4.5460224</v>
      </c>
      <c r="C17" s="158">
        <f t="shared" si="1"/>
        <v>5.7788740480500023</v>
      </c>
      <c r="D17" s="157">
        <f t="shared" si="1"/>
        <v>7.0179273000000064</v>
      </c>
      <c r="E17" s="158">
        <f t="shared" si="1"/>
        <v>8.2631750656499925</v>
      </c>
      <c r="F17" s="157">
        <f t="shared" si="1"/>
        <v>9.5146102655999965</v>
      </c>
      <c r="G17" s="158">
        <f t="shared" si="1"/>
        <v>10.772225831250003</v>
      </c>
      <c r="H17" s="157">
        <f t="shared" si="1"/>
        <v>12.036014704799998</v>
      </c>
      <c r="I17" s="158">
        <f t="shared" si="0"/>
        <v>13.305969839250002</v>
      </c>
      <c r="J17" s="157">
        <f t="shared" si="0"/>
        <v>14.582084198400006</v>
      </c>
      <c r="K17" s="159">
        <f t="shared" si="0"/>
        <v>15.864350756850003</v>
      </c>
    </row>
    <row r="18" spans="1:11" x14ac:dyDescent="0.35">
      <c r="A18" s="160">
        <v>50</v>
      </c>
      <c r="B18" s="161">
        <f t="shared" si="1"/>
        <v>17.152762500000005</v>
      </c>
      <c r="C18" s="162">
        <f t="shared" si="1"/>
        <v>18.447312424050001</v>
      </c>
      <c r="D18" s="161">
        <f t="shared" si="1"/>
        <v>19.747993535999996</v>
      </c>
      <c r="E18" s="162">
        <f t="shared" si="1"/>
        <v>21.054798853649995</v>
      </c>
      <c r="F18" s="161">
        <f t="shared" si="1"/>
        <v>22.367721405600001</v>
      </c>
      <c r="G18" s="162">
        <f t="shared" si="1"/>
        <v>23.686754231249999</v>
      </c>
      <c r="H18" s="161">
        <f t="shared" si="1"/>
        <v>25.011890380799993</v>
      </c>
      <c r="I18" s="162">
        <f t="shared" si="0"/>
        <v>26.343122915250007</v>
      </c>
      <c r="J18" s="161">
        <f t="shared" si="0"/>
        <v>27.680444906400009</v>
      </c>
      <c r="K18" s="163">
        <f t="shared" si="0"/>
        <v>29.023849436849993</v>
      </c>
    </row>
    <row r="19" spans="1:11" x14ac:dyDescent="0.35">
      <c r="A19" s="164">
        <v>60</v>
      </c>
      <c r="B19" s="152">
        <f t="shared" si="1"/>
        <v>30.373329599999998</v>
      </c>
      <c r="C19" s="153">
        <f t="shared" si="1"/>
        <v>31.728878500049998</v>
      </c>
      <c r="D19" s="152">
        <f t="shared" si="1"/>
        <v>33.090489252000005</v>
      </c>
      <c r="E19" s="153">
        <f t="shared" si="1"/>
        <v>34.458154981649997</v>
      </c>
      <c r="F19" s="152">
        <f t="shared" si="1"/>
        <v>35.831868825600004</v>
      </c>
      <c r="G19" s="153">
        <f t="shared" si="1"/>
        <v>37.21162393125001</v>
      </c>
      <c r="H19" s="152">
        <f t="shared" si="1"/>
        <v>38.597413456799998</v>
      </c>
      <c r="I19" s="153">
        <f t="shared" si="0"/>
        <v>39.989230571250005</v>
      </c>
      <c r="J19" s="152">
        <f t="shared" si="0"/>
        <v>41.387068454400008</v>
      </c>
      <c r="K19" s="156">
        <f t="shared" si="0"/>
        <v>42.790920296850011</v>
      </c>
    </row>
    <row r="20" spans="1:11" x14ac:dyDescent="0.35">
      <c r="A20" s="151">
        <v>70</v>
      </c>
      <c r="B20" s="157">
        <f t="shared" si="1"/>
        <v>44.200779300000008</v>
      </c>
      <c r="C20" s="158">
        <f t="shared" si="1"/>
        <v>45.616638676050002</v>
      </c>
      <c r="D20" s="157">
        <f t="shared" si="1"/>
        <v>47.03849164799999</v>
      </c>
      <c r="E20" s="158">
        <f t="shared" si="1"/>
        <v>48.466331449649999</v>
      </c>
      <c r="F20" s="157">
        <f t="shared" si="1"/>
        <v>49.9001513256</v>
      </c>
      <c r="G20" s="158">
        <f t="shared" si="1"/>
        <v>51.339944531250005</v>
      </c>
      <c r="H20" s="157">
        <f t="shared" si="1"/>
        <v>52.785704332800002</v>
      </c>
      <c r="I20" s="158">
        <f t="shared" si="0"/>
        <v>54.237424007250013</v>
      </c>
      <c r="J20" s="157">
        <f t="shared" si="0"/>
        <v>55.695096842399998</v>
      </c>
      <c r="K20" s="159">
        <f t="shared" si="0"/>
        <v>57.158716136849996</v>
      </c>
    </row>
    <row r="21" spans="1:11" x14ac:dyDescent="0.35">
      <c r="A21" s="151">
        <v>80</v>
      </c>
      <c r="B21" s="157">
        <f t="shared" si="1"/>
        <v>58.628275199999997</v>
      </c>
      <c r="C21" s="158">
        <f t="shared" si="1"/>
        <v>60.103767352050006</v>
      </c>
      <c r="D21" s="157">
        <f t="shared" si="1"/>
        <v>61.585185924000008</v>
      </c>
      <c r="E21" s="158">
        <f t="shared" si="1"/>
        <v>63.072524257650016</v>
      </c>
      <c r="F21" s="157">
        <f t="shared" si="1"/>
        <v>64.565775705600018</v>
      </c>
      <c r="G21" s="158">
        <f t="shared" si="1"/>
        <v>66.06493363125</v>
      </c>
      <c r="H21" s="157">
        <f t="shared" si="1"/>
        <v>67.569991408799993</v>
      </c>
      <c r="I21" s="158">
        <f t="shared" si="0"/>
        <v>69.080942423249994</v>
      </c>
      <c r="J21" s="157">
        <f t="shared" si="0"/>
        <v>70.597780070399992</v>
      </c>
      <c r="K21" s="159">
        <f t="shared" si="0"/>
        <v>72.12049775685</v>
      </c>
    </row>
    <row r="22" spans="1:11" x14ac:dyDescent="0.35">
      <c r="A22" s="151">
        <v>90</v>
      </c>
      <c r="B22" s="157">
        <f t="shared" si="1"/>
        <v>73.64908890000001</v>
      </c>
      <c r="C22" s="158">
        <f t="shared" si="1"/>
        <v>75.183546928049992</v>
      </c>
      <c r="D22" s="157">
        <f t="shared" si="1"/>
        <v>76.723865279999998</v>
      </c>
      <c r="E22" s="158">
        <f t="shared" si="1"/>
        <v>78.270037405650015</v>
      </c>
      <c r="F22" s="157">
        <f t="shared" si="1"/>
        <v>79.82205676560001</v>
      </c>
      <c r="G22" s="158">
        <f t="shared" si="1"/>
        <v>81.37991683125</v>
      </c>
      <c r="H22" s="157">
        <f t="shared" si="1"/>
        <v>82.943611084800025</v>
      </c>
      <c r="I22" s="158">
        <f t="shared" si="0"/>
        <v>84.513133019249992</v>
      </c>
      <c r="J22" s="157">
        <f t="shared" si="0"/>
        <v>86.088476138400011</v>
      </c>
      <c r="K22" s="159">
        <f t="shared" si="0"/>
        <v>87.669633956849992</v>
      </c>
    </row>
    <row r="23" spans="1:11" x14ac:dyDescent="0.35">
      <c r="A23" s="160">
        <v>100</v>
      </c>
      <c r="B23" s="161">
        <f t="shared" si="1"/>
        <v>89.256600000000006</v>
      </c>
      <c r="C23" s="162">
        <f t="shared" si="1"/>
        <v>90.849367804050019</v>
      </c>
      <c r="D23" s="161">
        <f t="shared" si="1"/>
        <v>92.44793091599999</v>
      </c>
      <c r="E23" s="162">
        <f t="shared" si="1"/>
        <v>94.052282893649988</v>
      </c>
      <c r="F23" s="161">
        <f t="shared" si="1"/>
        <v>95.662417305599988</v>
      </c>
      <c r="G23" s="162">
        <f t="shared" si="1"/>
        <v>97.278327731249988</v>
      </c>
      <c r="H23" s="161">
        <f t="shared" si="1"/>
        <v>98.900007760800008</v>
      </c>
      <c r="I23" s="162">
        <f t="shared" si="0"/>
        <v>100.52745099524999</v>
      </c>
      <c r="J23" s="161">
        <f t="shared" si="0"/>
        <v>102.16065104640001</v>
      </c>
      <c r="K23" s="163">
        <f t="shared" si="0"/>
        <v>103.79960153685002</v>
      </c>
    </row>
    <row r="24" spans="1:11" x14ac:dyDescent="0.35">
      <c r="A24" s="164">
        <v>110</v>
      </c>
      <c r="B24" s="152">
        <f t="shared" si="1"/>
        <v>105.44429609999999</v>
      </c>
      <c r="C24" s="153">
        <f t="shared" si="1"/>
        <v>107.09472838005001</v>
      </c>
      <c r="D24" s="152">
        <f t="shared" si="1"/>
        <v>108.750892032</v>
      </c>
      <c r="E24" s="153">
        <f t="shared" si="1"/>
        <v>110.41278072164999</v>
      </c>
      <c r="F24" s="152">
        <f t="shared" si="1"/>
        <v>112.08038812560001</v>
      </c>
      <c r="G24" s="153">
        <f t="shared" si="1"/>
        <v>113.75370793125001</v>
      </c>
      <c r="H24" s="152">
        <f t="shared" si="1"/>
        <v>115.43273383680001</v>
      </c>
      <c r="I24" s="153">
        <f t="shared" si="0"/>
        <v>117.11745955125002</v>
      </c>
      <c r="J24" s="152">
        <f t="shared" si="0"/>
        <v>118.8078787944</v>
      </c>
      <c r="K24" s="156">
        <f t="shared" si="0"/>
        <v>120.50398529684998</v>
      </c>
    </row>
    <row r="25" spans="1:11" x14ac:dyDescent="0.35">
      <c r="A25" s="151">
        <v>120</v>
      </c>
      <c r="B25" s="157">
        <f t="shared" si="1"/>
        <v>122.20577279999999</v>
      </c>
      <c r="C25" s="158">
        <f t="shared" si="1"/>
        <v>123.91323505604998</v>
      </c>
      <c r="D25" s="157">
        <f t="shared" si="1"/>
        <v>125.62636582799999</v>
      </c>
      <c r="E25" s="158">
        <f t="shared" si="1"/>
        <v>127.34515888965001</v>
      </c>
      <c r="F25" s="157">
        <f t="shared" si="1"/>
        <v>129.06960802559999</v>
      </c>
      <c r="G25" s="158">
        <f t="shared" si="1"/>
        <v>130.79970703124999</v>
      </c>
      <c r="H25" s="157">
        <f t="shared" si="1"/>
        <v>132.53544971280002</v>
      </c>
      <c r="I25" s="158">
        <f t="shared" si="0"/>
        <v>134.27682988725002</v>
      </c>
      <c r="J25" s="157">
        <f t="shared" si="0"/>
        <v>136.02384138240001</v>
      </c>
      <c r="K25" s="159">
        <f t="shared" si="0"/>
        <v>137.77647803685002</v>
      </c>
    </row>
    <row r="26" spans="1:11" x14ac:dyDescent="0.35">
      <c r="A26" s="151">
        <v>130</v>
      </c>
      <c r="B26" s="157">
        <f t="shared" si="1"/>
        <v>139.53473370000003</v>
      </c>
      <c r="C26" s="158">
        <f t="shared" si="1"/>
        <v>141.29860223205003</v>
      </c>
      <c r="D26" s="157">
        <f t="shared" si="1"/>
        <v>143.06807750400003</v>
      </c>
      <c r="E26" s="158">
        <f t="shared" si="1"/>
        <v>144.84315339765001</v>
      </c>
      <c r="F26" s="157">
        <f t="shared" si="1"/>
        <v>146.62382380560004</v>
      </c>
      <c r="G26" s="158">
        <f t="shared" si="1"/>
        <v>148.41008263125002</v>
      </c>
      <c r="H26" s="157">
        <f t="shared" si="1"/>
        <v>150.2019237888</v>
      </c>
      <c r="I26" s="158">
        <f t="shared" si="0"/>
        <v>151.99934120325003</v>
      </c>
      <c r="J26" s="157">
        <f t="shared" si="0"/>
        <v>153.80232881040001</v>
      </c>
      <c r="K26" s="159">
        <f t="shared" si="0"/>
        <v>155.61088055685002</v>
      </c>
    </row>
    <row r="27" spans="1:11" x14ac:dyDescent="0.35">
      <c r="A27" s="151">
        <v>140</v>
      </c>
      <c r="B27" s="157">
        <f t="shared" ref="B27:H36" si="2">((((($A27+B$12)/1000)^4)*$B$6)-(((($A27+B$12)/1000)^3)*$B$7)+(((($A27+B$12)/1000)^2)*$B$8)+((($A27+B$12)/1000)*$B$9)-$D$6)*3.6</f>
        <v>157.42499040000004</v>
      </c>
      <c r="C27" s="158">
        <f t="shared" si="2"/>
        <v>159.24465230804998</v>
      </c>
      <c r="D27" s="157">
        <f t="shared" si="2"/>
        <v>161.06986026000001</v>
      </c>
      <c r="E27" s="158">
        <f t="shared" si="2"/>
        <v>162.90060824565001</v>
      </c>
      <c r="F27" s="157">
        <f t="shared" si="2"/>
        <v>164.73689026559995</v>
      </c>
      <c r="G27" s="158">
        <f t="shared" si="2"/>
        <v>166.57870033124996</v>
      </c>
      <c r="H27" s="157">
        <f t="shared" si="2"/>
        <v>168.42603246479999</v>
      </c>
      <c r="I27" s="158">
        <f t="shared" si="0"/>
        <v>170.27888069924998</v>
      </c>
      <c r="J27" s="157">
        <f t="shared" si="0"/>
        <v>172.13723907839997</v>
      </c>
      <c r="K27" s="159">
        <f t="shared" si="0"/>
        <v>174.00110165684998</v>
      </c>
    </row>
    <row r="28" spans="1:11" x14ac:dyDescent="0.35">
      <c r="A28" s="160">
        <v>150</v>
      </c>
      <c r="B28" s="157">
        <f t="shared" si="2"/>
        <v>175.8704625</v>
      </c>
      <c r="C28" s="162">
        <f t="shared" si="2"/>
        <v>177.74531568405001</v>
      </c>
      <c r="D28" s="161">
        <f t="shared" si="2"/>
        <v>179.62565529599999</v>
      </c>
      <c r="E28" s="162">
        <f t="shared" si="2"/>
        <v>181.51147543365002</v>
      </c>
      <c r="F28" s="161">
        <f t="shared" si="2"/>
        <v>183.40277020560001</v>
      </c>
      <c r="G28" s="162">
        <f t="shared" si="2"/>
        <v>185.29953373124999</v>
      </c>
      <c r="H28" s="161">
        <f t="shared" si="2"/>
        <v>187.20176014080005</v>
      </c>
      <c r="I28" s="162">
        <f t="shared" si="0"/>
        <v>189.10944357525</v>
      </c>
      <c r="J28" s="161">
        <f t="shared" si="0"/>
        <v>191.02257818639998</v>
      </c>
      <c r="K28" s="163">
        <f t="shared" si="0"/>
        <v>192.94115813685002</v>
      </c>
    </row>
    <row r="29" spans="1:11" x14ac:dyDescent="0.35">
      <c r="A29" s="164">
        <v>160</v>
      </c>
      <c r="B29" s="175">
        <f t="shared" si="2"/>
        <v>194.86517760000001</v>
      </c>
      <c r="C29" s="176">
        <f t="shared" si="2"/>
        <v>196.79463076005001</v>
      </c>
      <c r="D29" s="175">
        <f t="shared" si="2"/>
        <v>198.72951181200003</v>
      </c>
      <c r="E29" s="176">
        <f t="shared" si="2"/>
        <v>200.66981496164999</v>
      </c>
      <c r="F29" s="175">
        <f t="shared" si="2"/>
        <v>202.61553442560003</v>
      </c>
      <c r="G29" s="176">
        <f t="shared" si="2"/>
        <v>204.56666443125005</v>
      </c>
      <c r="H29" s="175">
        <f t="shared" si="2"/>
        <v>206.52319921680007</v>
      </c>
      <c r="I29" s="176">
        <f t="shared" si="0"/>
        <v>208.48513303125006</v>
      </c>
      <c r="J29" s="175">
        <f t="shared" si="0"/>
        <v>210.45246013440004</v>
      </c>
      <c r="K29" s="177">
        <f t="shared" si="0"/>
        <v>212.42517479685003</v>
      </c>
    </row>
    <row r="30" spans="1:11" x14ac:dyDescent="0.35">
      <c r="A30" s="151">
        <v>170</v>
      </c>
      <c r="B30" s="178">
        <f t="shared" si="2"/>
        <v>214.40327130000003</v>
      </c>
      <c r="C30" s="179">
        <f t="shared" si="2"/>
        <v>216.38674393605004</v>
      </c>
      <c r="D30" s="178">
        <f t="shared" si="2"/>
        <v>218.375587008</v>
      </c>
      <c r="E30" s="179">
        <f t="shared" si="2"/>
        <v>220.36979482964998</v>
      </c>
      <c r="F30" s="178">
        <f t="shared" si="2"/>
        <v>222.36936172559996</v>
      </c>
      <c r="G30" s="179">
        <f t="shared" si="2"/>
        <v>224.37428203125</v>
      </c>
      <c r="H30" s="178">
        <f t="shared" si="2"/>
        <v>226.38455009279997</v>
      </c>
      <c r="I30" s="179">
        <f t="shared" si="0"/>
        <v>228.40016026724999</v>
      </c>
      <c r="J30" s="178">
        <f t="shared" si="0"/>
        <v>230.42110692240001</v>
      </c>
      <c r="K30" s="180">
        <f t="shared" si="0"/>
        <v>232.44738443685003</v>
      </c>
    </row>
    <row r="31" spans="1:11" x14ac:dyDescent="0.35">
      <c r="A31" s="151">
        <v>180</v>
      </c>
      <c r="B31" s="178">
        <f t="shared" si="2"/>
        <v>234.47898719999998</v>
      </c>
      <c r="C31" s="179">
        <f t="shared" si="2"/>
        <v>236.51590961205</v>
      </c>
      <c r="D31" s="178">
        <f t="shared" si="2"/>
        <v>238.55814608400001</v>
      </c>
      <c r="E31" s="179">
        <f t="shared" si="2"/>
        <v>240.60569103765002</v>
      </c>
      <c r="F31" s="178">
        <f t="shared" si="2"/>
        <v>242.65853890559998</v>
      </c>
      <c r="G31" s="179">
        <f t="shared" si="2"/>
        <v>244.71668413124999</v>
      </c>
      <c r="H31" s="178">
        <f t="shared" si="2"/>
        <v>246.78012116879998</v>
      </c>
      <c r="I31" s="179">
        <f t="shared" si="0"/>
        <v>248.84884448324999</v>
      </c>
      <c r="J31" s="178">
        <f t="shared" si="0"/>
        <v>250.9228485504</v>
      </c>
      <c r="K31" s="180">
        <f t="shared" si="0"/>
        <v>253.00212785685002</v>
      </c>
    </row>
    <row r="32" spans="1:11" x14ac:dyDescent="0.35">
      <c r="A32" s="151">
        <v>190</v>
      </c>
      <c r="B32" s="178">
        <f t="shared" si="2"/>
        <v>255.08667690000001</v>
      </c>
      <c r="C32" s="179">
        <f t="shared" si="2"/>
        <v>257.17649018805002</v>
      </c>
      <c r="D32" s="178">
        <f t="shared" si="2"/>
        <v>259.27156224000004</v>
      </c>
      <c r="E32" s="179">
        <f t="shared" si="2"/>
        <v>261.37188758565009</v>
      </c>
      <c r="F32" s="178">
        <f t="shared" si="2"/>
        <v>263.47746076560003</v>
      </c>
      <c r="G32" s="179">
        <f t="shared" si="2"/>
        <v>265.58827633125003</v>
      </c>
      <c r="H32" s="178">
        <f t="shared" si="2"/>
        <v>267.70432884480005</v>
      </c>
      <c r="I32" s="179">
        <f t="shared" si="0"/>
        <v>269.82561287925</v>
      </c>
      <c r="J32" s="178">
        <f t="shared" si="0"/>
        <v>271.95212301839996</v>
      </c>
      <c r="K32" s="180">
        <f t="shared" si="0"/>
        <v>274.08385385685</v>
      </c>
    </row>
    <row r="33" spans="1:11" x14ac:dyDescent="0.35">
      <c r="A33" s="160">
        <v>200</v>
      </c>
      <c r="B33" s="181">
        <f t="shared" si="2"/>
        <v>276.22080000000005</v>
      </c>
      <c r="C33" s="172">
        <f t="shared" si="2"/>
        <v>278.36295606405008</v>
      </c>
      <c r="D33" s="171">
        <f t="shared" si="2"/>
        <v>280.51031667600006</v>
      </c>
      <c r="E33" s="172">
        <f t="shared" si="2"/>
        <v>282.66287647365004</v>
      </c>
      <c r="F33" s="171">
        <f t="shared" si="2"/>
        <v>284.8206301056</v>
      </c>
      <c r="G33" s="172">
        <f t="shared" si="2"/>
        <v>286.98357223124992</v>
      </c>
      <c r="H33" s="171">
        <f t="shared" si="2"/>
        <v>289.15169752079993</v>
      </c>
      <c r="I33" s="172">
        <f t="shared" si="0"/>
        <v>291.32500065524999</v>
      </c>
      <c r="J33" s="171">
        <f t="shared" si="0"/>
        <v>293.5034763264</v>
      </c>
      <c r="K33" s="173">
        <f t="shared" si="0"/>
        <v>295.68711923684998</v>
      </c>
    </row>
    <row r="34" spans="1:11" x14ac:dyDescent="0.35">
      <c r="A34" s="164">
        <v>210</v>
      </c>
      <c r="B34" s="165">
        <f t="shared" si="2"/>
        <v>297.87592409999996</v>
      </c>
      <c r="C34" s="166">
        <f t="shared" si="2"/>
        <v>300.06988564004996</v>
      </c>
      <c r="D34" s="165">
        <f t="shared" si="2"/>
        <v>302.268998592</v>
      </c>
      <c r="E34" s="166">
        <f t="shared" si="2"/>
        <v>304.47325770165003</v>
      </c>
      <c r="F34" s="165">
        <f t="shared" si="2"/>
        <v>306.6826577256</v>
      </c>
      <c r="G34" s="166">
        <f t="shared" si="2"/>
        <v>308.89719343125</v>
      </c>
      <c r="H34" s="165">
        <f t="shared" si="2"/>
        <v>311.11685959680005</v>
      </c>
      <c r="I34" s="166">
        <f t="shared" si="0"/>
        <v>313.34165101125001</v>
      </c>
      <c r="J34" s="165">
        <f t="shared" si="0"/>
        <v>315.57156247440003</v>
      </c>
      <c r="K34" s="167">
        <f t="shared" si="0"/>
        <v>317.80658879685001</v>
      </c>
    </row>
    <row r="35" spans="1:11" x14ac:dyDescent="0.35">
      <c r="A35" s="151">
        <v>220</v>
      </c>
      <c r="B35" s="168">
        <f t="shared" si="2"/>
        <v>320.04672479999999</v>
      </c>
      <c r="C35" s="169">
        <f t="shared" si="2"/>
        <v>322.29196531605004</v>
      </c>
      <c r="D35" s="168">
        <f t="shared" si="2"/>
        <v>324.542305188</v>
      </c>
      <c r="E35" s="169">
        <f t="shared" si="2"/>
        <v>326.79773926964998</v>
      </c>
      <c r="F35" s="168">
        <f t="shared" si="2"/>
        <v>329.05826242560005</v>
      </c>
      <c r="G35" s="169">
        <f t="shared" si="2"/>
        <v>331.32386953125001</v>
      </c>
      <c r="H35" s="168">
        <f t="shared" si="2"/>
        <v>333.59455547280004</v>
      </c>
      <c r="I35" s="169">
        <f t="shared" si="0"/>
        <v>335.87031514725004</v>
      </c>
      <c r="J35" s="168">
        <f t="shared" si="0"/>
        <v>338.15114346240006</v>
      </c>
      <c r="K35" s="170">
        <f t="shared" si="0"/>
        <v>340.43703533685004</v>
      </c>
    </row>
    <row r="36" spans="1:11" x14ac:dyDescent="0.35">
      <c r="A36" s="151">
        <v>230</v>
      </c>
      <c r="B36" s="168">
        <f t="shared" si="2"/>
        <v>342.72798570000009</v>
      </c>
      <c r="C36" s="169">
        <f t="shared" si="2"/>
        <v>345.02398949205002</v>
      </c>
      <c r="D36" s="168">
        <f t="shared" si="2"/>
        <v>347.32504166400003</v>
      </c>
      <c r="E36" s="169">
        <f t="shared" si="2"/>
        <v>349.63113717764998</v>
      </c>
      <c r="F36" s="168">
        <f t="shared" si="2"/>
        <v>351.94227100559999</v>
      </c>
      <c r="G36" s="169">
        <f t="shared" si="2"/>
        <v>354.25843813124999</v>
      </c>
      <c r="H36" s="168">
        <f t="shared" si="2"/>
        <v>356.57963354880002</v>
      </c>
      <c r="I36" s="169">
        <f t="shared" ref="I36:K55" si="3">((((($A36+I$12)/1000)^4)*$B$6)-(((($A36+I$12)/1000)^3)*$B$7)+(((($A36+I$12)/1000)^2)*$B$8)+((($A36+I$12)/1000)*$B$9)-$D$6)*3.6</f>
        <v>358.90585226324998</v>
      </c>
      <c r="J36" s="168">
        <f t="shared" si="3"/>
        <v>361.23708929039992</v>
      </c>
      <c r="K36" s="170">
        <f t="shared" si="3"/>
        <v>363.57333965684995</v>
      </c>
    </row>
    <row r="37" spans="1:11" x14ac:dyDescent="0.35">
      <c r="A37" s="151">
        <v>240</v>
      </c>
      <c r="B37" s="168">
        <f t="shared" ref="B37:H46" si="4">((((($A37+B$12)/1000)^4)*$B$6)-(((($A37+B$12)/1000)^3)*$B$7)+(((($A37+B$12)/1000)^2)*$B$8)+((($A37+B$12)/1000)*$B$9)-$D$6)*3.6</f>
        <v>365.91459839999999</v>
      </c>
      <c r="C37" s="169">
        <f t="shared" si="4"/>
        <v>368.26086056805002</v>
      </c>
      <c r="D37" s="168">
        <f t="shared" si="4"/>
        <v>370.61212121999995</v>
      </c>
      <c r="E37" s="169">
        <f t="shared" si="4"/>
        <v>372.96837542564998</v>
      </c>
      <c r="F37" s="168">
        <f t="shared" si="4"/>
        <v>375.3296182656</v>
      </c>
      <c r="G37" s="169">
        <f t="shared" si="4"/>
        <v>377.69584483124999</v>
      </c>
      <c r="H37" s="168">
        <f t="shared" si="4"/>
        <v>380.06705022479997</v>
      </c>
      <c r="I37" s="169">
        <f t="shared" si="3"/>
        <v>382.44322955924997</v>
      </c>
      <c r="J37" s="168">
        <f t="shared" si="3"/>
        <v>384.82437795839996</v>
      </c>
      <c r="K37" s="170">
        <f t="shared" si="3"/>
        <v>387.21049055685</v>
      </c>
    </row>
    <row r="38" spans="1:11" x14ac:dyDescent="0.35">
      <c r="A38" s="160">
        <v>250</v>
      </c>
      <c r="B38" s="171">
        <f t="shared" si="4"/>
        <v>389.6015625</v>
      </c>
      <c r="C38" s="172">
        <f t="shared" si="4"/>
        <v>391.99758894405005</v>
      </c>
      <c r="D38" s="171">
        <f t="shared" si="4"/>
        <v>394.39856505600005</v>
      </c>
      <c r="E38" s="172">
        <f t="shared" si="4"/>
        <v>396.80448601364998</v>
      </c>
      <c r="F38" s="171">
        <f t="shared" si="4"/>
        <v>399.21534700560005</v>
      </c>
      <c r="G38" s="172">
        <f t="shared" si="4"/>
        <v>401.63114323125001</v>
      </c>
      <c r="H38" s="171">
        <f t="shared" si="4"/>
        <v>404.05186990080006</v>
      </c>
      <c r="I38" s="172">
        <f t="shared" si="3"/>
        <v>406.47752223525004</v>
      </c>
      <c r="J38" s="171">
        <f t="shared" si="3"/>
        <v>408.90809546640003</v>
      </c>
      <c r="K38" s="173">
        <f t="shared" si="3"/>
        <v>411.34358483685003</v>
      </c>
    </row>
    <row r="39" spans="1:11" x14ac:dyDescent="0.35">
      <c r="A39" s="164">
        <v>260</v>
      </c>
      <c r="B39" s="165">
        <f t="shared" si="4"/>
        <v>413.78398560000005</v>
      </c>
      <c r="C39" s="166">
        <f t="shared" si="4"/>
        <v>416.22929302005002</v>
      </c>
      <c r="D39" s="165">
        <f t="shared" si="4"/>
        <v>418.67950237200006</v>
      </c>
      <c r="E39" s="166">
        <f t="shared" si="4"/>
        <v>421.13460894165001</v>
      </c>
      <c r="F39" s="165">
        <f t="shared" si="4"/>
        <v>423.59460802560005</v>
      </c>
      <c r="G39" s="166">
        <f t="shared" si="4"/>
        <v>426.05949493124996</v>
      </c>
      <c r="H39" s="165">
        <f t="shared" si="4"/>
        <v>428.52926497680005</v>
      </c>
      <c r="I39" s="166">
        <f t="shared" si="3"/>
        <v>431.00391349125005</v>
      </c>
      <c r="J39" s="165">
        <f t="shared" si="3"/>
        <v>433.48343581440002</v>
      </c>
      <c r="K39" s="167">
        <f t="shared" si="3"/>
        <v>435.96782729685009</v>
      </c>
    </row>
    <row r="40" spans="1:11" x14ac:dyDescent="0.35">
      <c r="A40" s="151">
        <v>270</v>
      </c>
      <c r="B40" s="168">
        <f t="shared" si="4"/>
        <v>438.45708330000008</v>
      </c>
      <c r="C40" s="169">
        <f t="shared" si="4"/>
        <v>440.95119919605003</v>
      </c>
      <c r="D40" s="168">
        <f t="shared" si="4"/>
        <v>443.45017036800004</v>
      </c>
      <c r="E40" s="169">
        <f t="shared" si="4"/>
        <v>445.95399220965004</v>
      </c>
      <c r="F40" s="168">
        <f t="shared" si="4"/>
        <v>448.46266012560005</v>
      </c>
      <c r="G40" s="169">
        <f t="shared" si="4"/>
        <v>450.97616953125009</v>
      </c>
      <c r="H40" s="168">
        <f t="shared" si="4"/>
        <v>453.49451585280008</v>
      </c>
      <c r="I40" s="169">
        <f t="shared" si="3"/>
        <v>456.01769452725006</v>
      </c>
      <c r="J40" s="168">
        <f t="shared" si="3"/>
        <v>458.54570100240011</v>
      </c>
      <c r="K40" s="170">
        <f t="shared" si="3"/>
        <v>461.0785307368501</v>
      </c>
    </row>
    <row r="41" spans="1:11" x14ac:dyDescent="0.35">
      <c r="A41" s="151">
        <v>280</v>
      </c>
      <c r="B41" s="168">
        <f t="shared" si="4"/>
        <v>463.61617920000003</v>
      </c>
      <c r="C41" s="169">
        <f t="shared" si="4"/>
        <v>466.15864187205011</v>
      </c>
      <c r="D41" s="168">
        <f t="shared" si="4"/>
        <v>468.70591424399993</v>
      </c>
      <c r="E41" s="169">
        <f t="shared" si="4"/>
        <v>471.25799181764989</v>
      </c>
      <c r="F41" s="168">
        <f t="shared" si="4"/>
        <v>473.81487010559999</v>
      </c>
      <c r="G41" s="169">
        <f t="shared" si="4"/>
        <v>476.37654463124994</v>
      </c>
      <c r="H41" s="168">
        <f t="shared" si="4"/>
        <v>478.94301092879994</v>
      </c>
      <c r="I41" s="169">
        <f t="shared" si="3"/>
        <v>481.51426454324991</v>
      </c>
      <c r="J41" s="168">
        <f t="shared" si="3"/>
        <v>484.09030103039993</v>
      </c>
      <c r="K41" s="170">
        <f t="shared" si="3"/>
        <v>486.67111595684992</v>
      </c>
    </row>
    <row r="42" spans="1:11" x14ac:dyDescent="0.35">
      <c r="A42" s="151">
        <v>290</v>
      </c>
      <c r="B42" s="168">
        <f t="shared" si="4"/>
        <v>489.25670489999993</v>
      </c>
      <c r="C42" s="169">
        <f t="shared" si="4"/>
        <v>491.84706344804994</v>
      </c>
      <c r="D42" s="168">
        <f t="shared" si="4"/>
        <v>494.44218720000003</v>
      </c>
      <c r="E42" s="169">
        <f t="shared" si="4"/>
        <v>497.04207176565006</v>
      </c>
      <c r="F42" s="168">
        <f t="shared" si="4"/>
        <v>499.6467127656</v>
      </c>
      <c r="G42" s="169">
        <f t="shared" si="4"/>
        <v>502.2561058312499</v>
      </c>
      <c r="H42" s="168">
        <f t="shared" si="4"/>
        <v>504.8702466048</v>
      </c>
      <c r="I42" s="169">
        <f t="shared" si="3"/>
        <v>507.48913073925002</v>
      </c>
      <c r="J42" s="168">
        <f t="shared" si="3"/>
        <v>510.11275389840006</v>
      </c>
      <c r="K42" s="170">
        <f t="shared" si="3"/>
        <v>512.74111175684993</v>
      </c>
    </row>
    <row r="43" spans="1:11" x14ac:dyDescent="0.35">
      <c r="A43" s="160">
        <v>300</v>
      </c>
      <c r="B43" s="171">
        <f t="shared" si="4"/>
        <v>515.37419999999997</v>
      </c>
      <c r="C43" s="172">
        <f t="shared" si="4"/>
        <v>518.01201432404991</v>
      </c>
      <c r="D43" s="171">
        <f t="shared" si="4"/>
        <v>520.65455043600002</v>
      </c>
      <c r="E43" s="172">
        <f t="shared" si="4"/>
        <v>523.30180405365002</v>
      </c>
      <c r="F43" s="171">
        <f t="shared" si="4"/>
        <v>525.95377090559998</v>
      </c>
      <c r="G43" s="172">
        <f t="shared" si="4"/>
        <v>528.61044673125002</v>
      </c>
      <c r="H43" s="171">
        <f t="shared" si="4"/>
        <v>531.27182728079993</v>
      </c>
      <c r="I43" s="172">
        <f t="shared" si="3"/>
        <v>533.93790831525007</v>
      </c>
      <c r="J43" s="171">
        <f t="shared" si="3"/>
        <v>536.60868560640006</v>
      </c>
      <c r="K43" s="173">
        <f t="shared" si="3"/>
        <v>539.28415493685009</v>
      </c>
    </row>
    <row r="44" spans="1:11" x14ac:dyDescent="0.35">
      <c r="A44" s="164">
        <v>310</v>
      </c>
      <c r="B44" s="165">
        <f t="shared" si="4"/>
        <v>541.96431210000003</v>
      </c>
      <c r="C44" s="166">
        <f t="shared" si="4"/>
        <v>544.64915290005001</v>
      </c>
      <c r="D44" s="165">
        <f t="shared" si="4"/>
        <v>547.33867315200018</v>
      </c>
      <c r="E44" s="166">
        <f t="shared" si="4"/>
        <v>550.03286868165003</v>
      </c>
      <c r="F44" s="165">
        <f t="shared" si="4"/>
        <v>552.73173532559997</v>
      </c>
      <c r="G44" s="166">
        <f t="shared" si="4"/>
        <v>555.43526893125011</v>
      </c>
      <c r="H44" s="165">
        <f t="shared" si="4"/>
        <v>558.14346535680011</v>
      </c>
      <c r="I44" s="166">
        <f t="shared" si="3"/>
        <v>560.85632047125</v>
      </c>
      <c r="J44" s="165">
        <f t="shared" si="3"/>
        <v>563.57383015440007</v>
      </c>
      <c r="K44" s="167">
        <f t="shared" si="3"/>
        <v>566.29599029685005</v>
      </c>
    </row>
    <row r="45" spans="1:11" x14ac:dyDescent="0.35">
      <c r="A45" s="151">
        <v>320</v>
      </c>
      <c r="B45" s="168">
        <f t="shared" si="4"/>
        <v>569.02279680000004</v>
      </c>
      <c r="C45" s="169">
        <f t="shared" si="4"/>
        <v>571.75424557604993</v>
      </c>
      <c r="D45" s="168">
        <f t="shared" si="4"/>
        <v>574.49033254799997</v>
      </c>
      <c r="E45" s="169">
        <f t="shared" si="4"/>
        <v>577.23105364964999</v>
      </c>
      <c r="F45" s="168">
        <f t="shared" si="4"/>
        <v>579.97640482560007</v>
      </c>
      <c r="G45" s="169">
        <f t="shared" si="4"/>
        <v>582.72638203125007</v>
      </c>
      <c r="H45" s="168">
        <f t="shared" si="4"/>
        <v>585.4809812328001</v>
      </c>
      <c r="I45" s="169">
        <f t="shared" si="3"/>
        <v>588.24019840725009</v>
      </c>
      <c r="J45" s="168">
        <f t="shared" si="3"/>
        <v>591.00402954240019</v>
      </c>
      <c r="K45" s="170">
        <f t="shared" si="3"/>
        <v>593.77247063685002</v>
      </c>
    </row>
    <row r="46" spans="1:11" x14ac:dyDescent="0.35">
      <c r="A46" s="151">
        <v>330</v>
      </c>
      <c r="B46" s="168">
        <f t="shared" si="4"/>
        <v>596.54551770000012</v>
      </c>
      <c r="C46" s="169">
        <f t="shared" si="4"/>
        <v>599.32316675204993</v>
      </c>
      <c r="D46" s="168">
        <f t="shared" si="4"/>
        <v>602.10541382400015</v>
      </c>
      <c r="E46" s="169">
        <f t="shared" si="4"/>
        <v>604.89225495765015</v>
      </c>
      <c r="F46" s="168">
        <f t="shared" si="4"/>
        <v>607.68368620560011</v>
      </c>
      <c r="G46" s="169">
        <f t="shared" si="4"/>
        <v>610.47970363125012</v>
      </c>
      <c r="H46" s="168">
        <f t="shared" si="4"/>
        <v>613.28030330880017</v>
      </c>
      <c r="I46" s="169">
        <f t="shared" si="3"/>
        <v>616.08548132325018</v>
      </c>
      <c r="J46" s="168">
        <f t="shared" si="3"/>
        <v>618.89523377040007</v>
      </c>
      <c r="K46" s="170">
        <f t="shared" si="3"/>
        <v>621.70955675685002</v>
      </c>
    </row>
    <row r="47" spans="1:11" x14ac:dyDescent="0.35">
      <c r="A47" s="151">
        <v>340</v>
      </c>
      <c r="B47" s="168">
        <f t="shared" ref="B47:H56" si="5">((((($A47+B$12)/1000)^4)*$B$6)-(((($A47+B$12)/1000)^3)*$B$7)+(((($A47+B$12)/1000)^2)*$B$8)+((($A47+B$12)/1000)*$B$9)-$D$6)*3.6</f>
        <v>624.52844640000012</v>
      </c>
      <c r="C47" s="169">
        <f t="shared" si="5"/>
        <v>627.35189882805003</v>
      </c>
      <c r="D47" s="168">
        <f t="shared" si="5"/>
        <v>630.17991017999998</v>
      </c>
      <c r="E47" s="169">
        <f t="shared" si="5"/>
        <v>633.01247660565002</v>
      </c>
      <c r="F47" s="168">
        <f t="shared" si="5"/>
        <v>635.84959426559988</v>
      </c>
      <c r="G47" s="169">
        <f t="shared" si="5"/>
        <v>638.69125933124985</v>
      </c>
      <c r="H47" s="168">
        <f t="shared" si="5"/>
        <v>641.53746798479995</v>
      </c>
      <c r="I47" s="169">
        <f t="shared" si="3"/>
        <v>644.38821641924994</v>
      </c>
      <c r="J47" s="168">
        <f t="shared" si="3"/>
        <v>647.24350083839988</v>
      </c>
      <c r="K47" s="170">
        <f t="shared" si="3"/>
        <v>650.10331745684994</v>
      </c>
    </row>
    <row r="48" spans="1:11" x14ac:dyDescent="0.35">
      <c r="A48" s="160">
        <v>350</v>
      </c>
      <c r="B48" s="171">
        <f t="shared" si="5"/>
        <v>652.96766249999996</v>
      </c>
      <c r="C48" s="172">
        <f t="shared" si="5"/>
        <v>655.83653220404994</v>
      </c>
      <c r="D48" s="171">
        <f t="shared" si="5"/>
        <v>658.7099228159999</v>
      </c>
      <c r="E48" s="172">
        <f t="shared" si="5"/>
        <v>661.58783059364998</v>
      </c>
      <c r="F48" s="171">
        <f t="shared" si="5"/>
        <v>664.47025180560001</v>
      </c>
      <c r="G48" s="172">
        <f t="shared" si="5"/>
        <v>667.35718273124996</v>
      </c>
      <c r="H48" s="171">
        <f t="shared" si="5"/>
        <v>670.24861966079993</v>
      </c>
      <c r="I48" s="172">
        <f t="shared" si="3"/>
        <v>673.14455889524993</v>
      </c>
      <c r="J48" s="171">
        <f t="shared" si="3"/>
        <v>676.04499674639999</v>
      </c>
      <c r="K48" s="173">
        <f t="shared" si="3"/>
        <v>678.94992953685005</v>
      </c>
    </row>
    <row r="49" spans="1:11" x14ac:dyDescent="0.35">
      <c r="A49" s="164">
        <v>360</v>
      </c>
      <c r="B49" s="165">
        <f t="shared" si="5"/>
        <v>681.85935359999996</v>
      </c>
      <c r="C49" s="166">
        <f t="shared" si="5"/>
        <v>684.77326528005005</v>
      </c>
      <c r="D49" s="165">
        <f t="shared" si="5"/>
        <v>687.6916609320001</v>
      </c>
      <c r="E49" s="166">
        <f t="shared" si="5"/>
        <v>690.61453692165003</v>
      </c>
      <c r="F49" s="165">
        <f t="shared" si="5"/>
        <v>693.54188962559999</v>
      </c>
      <c r="G49" s="166">
        <f t="shared" si="5"/>
        <v>696.47371543124996</v>
      </c>
      <c r="H49" s="165">
        <f t="shared" si="5"/>
        <v>699.4100107367999</v>
      </c>
      <c r="I49" s="166">
        <f t="shared" si="3"/>
        <v>702.35077195124995</v>
      </c>
      <c r="J49" s="165">
        <f t="shared" si="3"/>
        <v>705.2959954943999</v>
      </c>
      <c r="K49" s="167">
        <f t="shared" si="3"/>
        <v>708.24567779685003</v>
      </c>
    </row>
    <row r="50" spans="1:11" x14ac:dyDescent="0.35">
      <c r="A50" s="151">
        <v>370</v>
      </c>
      <c r="B50" s="168">
        <f t="shared" si="5"/>
        <v>711.19981530000007</v>
      </c>
      <c r="C50" s="169">
        <f t="shared" si="5"/>
        <v>714.15840445604988</v>
      </c>
      <c r="D50" s="168">
        <f t="shared" si="5"/>
        <v>717.12144172799992</v>
      </c>
      <c r="E50" s="169">
        <f t="shared" si="5"/>
        <v>720.08892358964999</v>
      </c>
      <c r="F50" s="168">
        <f t="shared" si="5"/>
        <v>723.06084652560003</v>
      </c>
      <c r="G50" s="169">
        <f t="shared" si="5"/>
        <v>726.03720703124998</v>
      </c>
      <c r="H50" s="168">
        <f t="shared" si="5"/>
        <v>729.01800161279994</v>
      </c>
      <c r="I50" s="169">
        <f t="shared" si="3"/>
        <v>732.00322678725001</v>
      </c>
      <c r="J50" s="168">
        <f t="shared" si="3"/>
        <v>734.99287908240012</v>
      </c>
      <c r="K50" s="170">
        <f t="shared" si="3"/>
        <v>737.98695503684996</v>
      </c>
    </row>
    <row r="51" spans="1:11" x14ac:dyDescent="0.35">
      <c r="A51" s="151">
        <v>380</v>
      </c>
      <c r="B51" s="168">
        <f t="shared" si="5"/>
        <v>740.98545120000006</v>
      </c>
      <c r="C51" s="169">
        <f t="shared" si="5"/>
        <v>743.98836413205015</v>
      </c>
      <c r="D51" s="168">
        <f t="shared" si="5"/>
        <v>746.99569040400002</v>
      </c>
      <c r="E51" s="169">
        <f t="shared" si="5"/>
        <v>750.00742659765012</v>
      </c>
      <c r="F51" s="168">
        <f t="shared" si="5"/>
        <v>753.02356930560006</v>
      </c>
      <c r="G51" s="169">
        <f t="shared" si="5"/>
        <v>756.04411513125001</v>
      </c>
      <c r="H51" s="168">
        <f t="shared" si="5"/>
        <v>759.06906068880016</v>
      </c>
      <c r="I51" s="169">
        <f t="shared" si="3"/>
        <v>762.09840260325007</v>
      </c>
      <c r="J51" s="168">
        <f t="shared" si="3"/>
        <v>765.13213751040007</v>
      </c>
      <c r="K51" s="170">
        <f t="shared" si="3"/>
        <v>768.17026205684999</v>
      </c>
    </row>
    <row r="52" spans="1:11" x14ac:dyDescent="0.35">
      <c r="A52" s="151">
        <v>390</v>
      </c>
      <c r="B52" s="168">
        <f t="shared" si="5"/>
        <v>771.2127729</v>
      </c>
      <c r="C52" s="169">
        <f t="shared" si="5"/>
        <v>774.25966670805008</v>
      </c>
      <c r="D52" s="168">
        <f t="shared" si="5"/>
        <v>777.31094016000009</v>
      </c>
      <c r="E52" s="169">
        <f t="shared" si="5"/>
        <v>780.36658994565005</v>
      </c>
      <c r="F52" s="168">
        <f t="shared" si="5"/>
        <v>783.4266127656</v>
      </c>
      <c r="G52" s="169">
        <f t="shared" si="5"/>
        <v>786.49100533124999</v>
      </c>
      <c r="H52" s="168">
        <f t="shared" si="5"/>
        <v>789.55976436480012</v>
      </c>
      <c r="I52" s="169">
        <f t="shared" si="3"/>
        <v>792.63288659925013</v>
      </c>
      <c r="J52" s="168">
        <f t="shared" si="3"/>
        <v>795.71036877840015</v>
      </c>
      <c r="K52" s="170">
        <f t="shared" si="3"/>
        <v>798.79220765685011</v>
      </c>
    </row>
    <row r="53" spans="1:11" x14ac:dyDescent="0.35">
      <c r="A53" s="190">
        <v>400</v>
      </c>
      <c r="B53" s="193">
        <f t="shared" si="5"/>
        <v>801.87840000000017</v>
      </c>
      <c r="C53" s="192">
        <f t="shared" si="5"/>
        <v>804.96894258405018</v>
      </c>
      <c r="D53" s="193">
        <f t="shared" si="5"/>
        <v>808.06383219600013</v>
      </c>
      <c r="E53" s="192">
        <f t="shared" si="5"/>
        <v>811.16306563365015</v>
      </c>
      <c r="F53" s="193">
        <f t="shared" si="5"/>
        <v>814.26663970560014</v>
      </c>
      <c r="G53" s="192">
        <f t="shared" si="5"/>
        <v>817.37455123125005</v>
      </c>
      <c r="H53" s="193">
        <f t="shared" si="5"/>
        <v>820.48679704080007</v>
      </c>
      <c r="I53" s="192">
        <f t="shared" si="3"/>
        <v>823.60337397524995</v>
      </c>
      <c r="J53" s="193">
        <f t="shared" si="3"/>
        <v>826.72427888639982</v>
      </c>
      <c r="K53" s="194">
        <f t="shared" si="3"/>
        <v>829.84950863684992</v>
      </c>
    </row>
    <row r="54" spans="1:11" x14ac:dyDescent="0.35">
      <c r="A54" s="151">
        <v>410</v>
      </c>
      <c r="B54" s="168">
        <f t="shared" si="5"/>
        <v>832.97906009999997</v>
      </c>
      <c r="C54" s="169">
        <f t="shared" si="5"/>
        <v>836.11293016005004</v>
      </c>
      <c r="D54" s="168">
        <f t="shared" si="5"/>
        <v>839.25111571199989</v>
      </c>
      <c r="E54" s="169">
        <f t="shared" si="5"/>
        <v>842.39361366164997</v>
      </c>
      <c r="F54" s="168">
        <f t="shared" si="5"/>
        <v>845.54042092560007</v>
      </c>
      <c r="G54" s="169">
        <f t="shared" si="5"/>
        <v>848.69153443124981</v>
      </c>
      <c r="H54" s="168">
        <f t="shared" si="5"/>
        <v>851.84695111679991</v>
      </c>
      <c r="I54" s="169">
        <f t="shared" si="3"/>
        <v>855.00666793125004</v>
      </c>
      <c r="J54" s="168">
        <f t="shared" si="3"/>
        <v>858.17068183439994</v>
      </c>
      <c r="K54" s="170">
        <f t="shared" si="3"/>
        <v>861.33898979684989</v>
      </c>
    </row>
    <row r="55" spans="1:11" x14ac:dyDescent="0.35">
      <c r="A55" s="151">
        <v>420</v>
      </c>
      <c r="B55" s="168">
        <f t="shared" si="5"/>
        <v>864.5115887999998</v>
      </c>
      <c r="C55" s="169">
        <f t="shared" si="5"/>
        <v>867.68847583604997</v>
      </c>
      <c r="D55" s="168">
        <f t="shared" si="5"/>
        <v>870.86964790800005</v>
      </c>
      <c r="E55" s="169">
        <f t="shared" si="5"/>
        <v>874.0551020296499</v>
      </c>
      <c r="F55" s="168">
        <f t="shared" si="5"/>
        <v>877.24483522560001</v>
      </c>
      <c r="G55" s="169">
        <f t="shared" si="5"/>
        <v>880.43884453124986</v>
      </c>
      <c r="H55" s="168">
        <f t="shared" si="5"/>
        <v>883.63712699279995</v>
      </c>
      <c r="I55" s="169">
        <f t="shared" si="3"/>
        <v>886.83967966725004</v>
      </c>
      <c r="J55" s="168">
        <f t="shared" si="3"/>
        <v>890.04649962240012</v>
      </c>
      <c r="K55" s="170">
        <f t="shared" si="3"/>
        <v>893.25758393684998</v>
      </c>
    </row>
    <row r="56" spans="1:11" x14ac:dyDescent="0.35">
      <c r="A56" s="151">
        <v>430</v>
      </c>
      <c r="B56" s="168">
        <f t="shared" si="5"/>
        <v>896.47292970000001</v>
      </c>
      <c r="C56" s="169">
        <f t="shared" si="5"/>
        <v>899.69253401205003</v>
      </c>
      <c r="D56" s="168">
        <f t="shared" si="5"/>
        <v>902.91639398400014</v>
      </c>
      <c r="E56" s="169">
        <f t="shared" si="5"/>
        <v>906.14450673764998</v>
      </c>
      <c r="F56" s="168">
        <f t="shared" si="5"/>
        <v>909.37686940560013</v>
      </c>
      <c r="G56" s="169">
        <f t="shared" si="5"/>
        <v>912.61347913124996</v>
      </c>
      <c r="H56" s="168">
        <f t="shared" si="5"/>
        <v>915.8543330688002</v>
      </c>
      <c r="I56" s="169">
        <f t="shared" ref="I56:K75" si="6">((((($A56+I$12)/1000)^4)*$B$6)-(((($A56+I$12)/1000)^3)*$B$7)+(((($A56+I$12)/1000)^2)*$B$8)+((($A56+I$12)/1000)*$B$9)-$D$6)*3.6</f>
        <v>919.09942838325014</v>
      </c>
      <c r="J56" s="168">
        <f t="shared" si="6"/>
        <v>922.34876225039989</v>
      </c>
      <c r="K56" s="170">
        <f t="shared" si="6"/>
        <v>925.6023318568499</v>
      </c>
    </row>
    <row r="57" spans="1:11" x14ac:dyDescent="0.35">
      <c r="A57" s="151">
        <v>440</v>
      </c>
      <c r="B57" s="168">
        <f t="shared" ref="B57:H66" si="7">((((($A57+B$12)/1000)^4)*$B$6)-(((($A57+B$12)/1000)^3)*$B$7)+(((($A57+B$12)/1000)^2)*$B$8)+((($A57+B$12)/1000)*$B$9)-$D$6)*3.6</f>
        <v>928.86013439999999</v>
      </c>
      <c r="C57" s="169">
        <f t="shared" si="7"/>
        <v>932.12216708804988</v>
      </c>
      <c r="D57" s="168">
        <f t="shared" si="7"/>
        <v>935.38842713999998</v>
      </c>
      <c r="E57" s="169">
        <f t="shared" si="7"/>
        <v>938.65891178565005</v>
      </c>
      <c r="F57" s="168">
        <f t="shared" si="7"/>
        <v>941.9336182656001</v>
      </c>
      <c r="G57" s="169">
        <f t="shared" si="7"/>
        <v>945.21254383124995</v>
      </c>
      <c r="H57" s="168">
        <f t="shared" si="7"/>
        <v>948.49568574479997</v>
      </c>
      <c r="I57" s="169">
        <f t="shared" si="6"/>
        <v>951.78304127925014</v>
      </c>
      <c r="J57" s="168">
        <f t="shared" si="6"/>
        <v>955.07460771839999</v>
      </c>
      <c r="K57" s="170">
        <f t="shared" si="6"/>
        <v>958.37038235684997</v>
      </c>
    </row>
    <row r="58" spans="1:11" x14ac:dyDescent="0.35">
      <c r="A58" s="160">
        <v>450</v>
      </c>
      <c r="B58" s="171">
        <f t="shared" si="7"/>
        <v>961.67036250000012</v>
      </c>
      <c r="C58" s="172">
        <f t="shared" si="7"/>
        <v>964.97454546404981</v>
      </c>
      <c r="D58" s="171">
        <f t="shared" si="7"/>
        <v>968.28292857600013</v>
      </c>
      <c r="E58" s="172">
        <f t="shared" si="7"/>
        <v>971.59550917365004</v>
      </c>
      <c r="F58" s="171">
        <f t="shared" si="7"/>
        <v>974.91228460560023</v>
      </c>
      <c r="G58" s="172">
        <f t="shared" si="7"/>
        <v>978.23325223125005</v>
      </c>
      <c r="H58" s="171">
        <f t="shared" si="7"/>
        <v>981.55840942079999</v>
      </c>
      <c r="I58" s="172">
        <f t="shared" si="6"/>
        <v>984.88775355525001</v>
      </c>
      <c r="J58" s="174">
        <f t="shared" si="6"/>
        <v>988.22128202639999</v>
      </c>
      <c r="K58" s="173">
        <f t="shared" si="6"/>
        <v>991.55899223685003</v>
      </c>
    </row>
    <row r="59" spans="1:11" x14ac:dyDescent="0.35">
      <c r="A59" s="164">
        <v>460</v>
      </c>
      <c r="B59" s="175">
        <f t="shared" si="7"/>
        <v>994.90088160000005</v>
      </c>
      <c r="C59" s="176">
        <f t="shared" si="7"/>
        <v>998.24694754005009</v>
      </c>
      <c r="D59" s="175">
        <f t="shared" si="7"/>
        <v>1001.597187492</v>
      </c>
      <c r="E59" s="176">
        <f t="shared" si="7"/>
        <v>1004.9515989016502</v>
      </c>
      <c r="F59" s="175">
        <f t="shared" si="7"/>
        <v>1008.3101792256001</v>
      </c>
      <c r="G59" s="176">
        <f t="shared" si="7"/>
        <v>1011.6729259312501</v>
      </c>
      <c r="H59" s="175">
        <f t="shared" si="7"/>
        <v>1015.0398364968001</v>
      </c>
      <c r="I59" s="176">
        <f t="shared" si="6"/>
        <v>1018.4109084112503</v>
      </c>
      <c r="J59" s="175">
        <f t="shared" si="6"/>
        <v>1021.7861391744001</v>
      </c>
      <c r="K59" s="177">
        <f t="shared" si="6"/>
        <v>1025.16552629685</v>
      </c>
    </row>
    <row r="60" spans="1:11" x14ac:dyDescent="0.35">
      <c r="A60" s="151">
        <v>470</v>
      </c>
      <c r="B60" s="178">
        <f t="shared" si="7"/>
        <v>1028.5490672999999</v>
      </c>
      <c r="C60" s="179">
        <f t="shared" si="7"/>
        <v>1031.9367597160499</v>
      </c>
      <c r="D60" s="178">
        <f t="shared" si="7"/>
        <v>1035.3286010879999</v>
      </c>
      <c r="E60" s="179">
        <f t="shared" si="7"/>
        <v>1038.7245889696499</v>
      </c>
      <c r="F60" s="178">
        <f t="shared" si="7"/>
        <v>1042.1247209256001</v>
      </c>
      <c r="G60" s="179">
        <f t="shared" si="7"/>
        <v>1045.52899453125</v>
      </c>
      <c r="H60" s="178">
        <f t="shared" si="7"/>
        <v>1048.9374073728</v>
      </c>
      <c r="I60" s="179">
        <f t="shared" si="6"/>
        <v>1052.34995704725</v>
      </c>
      <c r="J60" s="178">
        <f t="shared" si="6"/>
        <v>1055.7666411623998</v>
      </c>
      <c r="K60" s="180">
        <f t="shared" si="6"/>
        <v>1059.18745733685</v>
      </c>
    </row>
    <row r="61" spans="1:11" x14ac:dyDescent="0.35">
      <c r="A61" s="151">
        <v>480</v>
      </c>
      <c r="B61" s="178">
        <f t="shared" si="7"/>
        <v>1062.6124032</v>
      </c>
      <c r="C61" s="179">
        <f t="shared" si="7"/>
        <v>1066.0414763920501</v>
      </c>
      <c r="D61" s="178">
        <f t="shared" si="7"/>
        <v>1069.474674564</v>
      </c>
      <c r="E61" s="179">
        <f t="shared" si="7"/>
        <v>1072.9119953776499</v>
      </c>
      <c r="F61" s="178">
        <f t="shared" si="7"/>
        <v>1076.3534365055998</v>
      </c>
      <c r="G61" s="179">
        <f t="shared" si="7"/>
        <v>1079.7989956312501</v>
      </c>
      <c r="H61" s="178">
        <f t="shared" si="7"/>
        <v>1083.2486704487999</v>
      </c>
      <c r="I61" s="179">
        <f t="shared" si="6"/>
        <v>1086.7024586632501</v>
      </c>
      <c r="J61" s="178">
        <f t="shared" si="6"/>
        <v>1090.1603579904001</v>
      </c>
      <c r="K61" s="180">
        <f t="shared" si="6"/>
        <v>1093.6223661568499</v>
      </c>
    </row>
    <row r="62" spans="1:11" x14ac:dyDescent="0.35">
      <c r="A62" s="151">
        <v>490</v>
      </c>
      <c r="B62" s="178">
        <f t="shared" si="7"/>
        <v>1097.0884808999999</v>
      </c>
      <c r="C62" s="179">
        <f t="shared" si="7"/>
        <v>1100.55869996805</v>
      </c>
      <c r="D62" s="178">
        <f t="shared" si="7"/>
        <v>1104.0330211200001</v>
      </c>
      <c r="E62" s="179">
        <f t="shared" si="7"/>
        <v>1107.5114421256501</v>
      </c>
      <c r="F62" s="178">
        <f t="shared" si="7"/>
        <v>1110.9939607655999</v>
      </c>
      <c r="G62" s="179">
        <f t="shared" si="7"/>
        <v>1114.4805748312504</v>
      </c>
      <c r="H62" s="178">
        <f t="shared" si="7"/>
        <v>1117.9712821248002</v>
      </c>
      <c r="I62" s="179">
        <f t="shared" si="6"/>
        <v>1121.4660804592502</v>
      </c>
      <c r="J62" s="178">
        <f t="shared" si="6"/>
        <v>1124.9649676584002</v>
      </c>
      <c r="K62" s="180">
        <f t="shared" si="6"/>
        <v>1128.4679415568501</v>
      </c>
    </row>
    <row r="63" spans="1:11" x14ac:dyDescent="0.35">
      <c r="A63" s="160">
        <v>500</v>
      </c>
      <c r="B63" s="181">
        <f t="shared" si="7"/>
        <v>1131.9750000000001</v>
      </c>
      <c r="C63" s="182">
        <f t="shared" si="7"/>
        <v>1135.4861408440499</v>
      </c>
      <c r="D63" s="181">
        <f t="shared" si="7"/>
        <v>1139.001361956</v>
      </c>
      <c r="E63" s="182">
        <f t="shared" si="7"/>
        <v>1142.5206612136499</v>
      </c>
      <c r="F63" s="181">
        <f t="shared" si="7"/>
        <v>1146.0440365055999</v>
      </c>
      <c r="G63" s="182">
        <f t="shared" si="7"/>
        <v>1149.5714857312503</v>
      </c>
      <c r="H63" s="181">
        <f t="shared" si="7"/>
        <v>1153.1030068008001</v>
      </c>
      <c r="I63" s="182">
        <f t="shared" si="6"/>
        <v>1156.6385976352501</v>
      </c>
      <c r="J63" s="181">
        <f t="shared" si="6"/>
        <v>1160.1782561664002</v>
      </c>
      <c r="K63" s="183">
        <f t="shared" si="6"/>
        <v>1163.7219803368498</v>
      </c>
    </row>
    <row r="64" spans="1:11" x14ac:dyDescent="0.35">
      <c r="A64" s="164">
        <v>510</v>
      </c>
      <c r="B64" s="175">
        <f t="shared" si="7"/>
        <v>1167.2697681000002</v>
      </c>
      <c r="C64" s="176">
        <f t="shared" si="7"/>
        <v>1170.82161742005</v>
      </c>
      <c r="D64" s="175">
        <f t="shared" si="7"/>
        <v>1174.3775262720001</v>
      </c>
      <c r="E64" s="176">
        <f t="shared" si="7"/>
        <v>1177.9374926416499</v>
      </c>
      <c r="F64" s="175">
        <f t="shared" si="7"/>
        <v>1181.5015145256</v>
      </c>
      <c r="G64" s="176">
        <f t="shared" si="7"/>
        <v>1185.06958993125</v>
      </c>
      <c r="H64" s="175">
        <f t="shared" si="7"/>
        <v>1188.6417168768003</v>
      </c>
      <c r="I64" s="176">
        <f t="shared" si="6"/>
        <v>1192.2178933912501</v>
      </c>
      <c r="J64" s="175">
        <f t="shared" si="6"/>
        <v>1195.7981175144</v>
      </c>
      <c r="K64" s="177">
        <f t="shared" si="6"/>
        <v>1199.3823872968501</v>
      </c>
    </row>
    <row r="65" spans="1:11" x14ac:dyDescent="0.35">
      <c r="A65" s="151">
        <v>520</v>
      </c>
      <c r="B65" s="178">
        <f t="shared" si="7"/>
        <v>1202.9707008000003</v>
      </c>
      <c r="C65" s="179">
        <f t="shared" si="7"/>
        <v>1206.5630560960501</v>
      </c>
      <c r="D65" s="178">
        <f t="shared" si="7"/>
        <v>1210.1594512680001</v>
      </c>
      <c r="E65" s="179">
        <f t="shared" si="7"/>
        <v>1213.7598844096501</v>
      </c>
      <c r="F65" s="178">
        <f t="shared" si="7"/>
        <v>1217.3643536256002</v>
      </c>
      <c r="G65" s="179">
        <f t="shared" si="7"/>
        <v>1220.97285703125</v>
      </c>
      <c r="H65" s="178">
        <f t="shared" si="7"/>
        <v>1224.5853927528001</v>
      </c>
      <c r="I65" s="179">
        <f t="shared" si="6"/>
        <v>1228.20195892725</v>
      </c>
      <c r="J65" s="178">
        <f t="shared" si="6"/>
        <v>1231.8225537024002</v>
      </c>
      <c r="K65" s="180">
        <f t="shared" si="6"/>
        <v>1235.4471752368502</v>
      </c>
    </row>
    <row r="66" spans="1:11" x14ac:dyDescent="0.35">
      <c r="A66" s="151">
        <v>530</v>
      </c>
      <c r="B66" s="178">
        <f t="shared" si="7"/>
        <v>1239.0758217</v>
      </c>
      <c r="C66" s="179">
        <f t="shared" si="7"/>
        <v>1242.7084912720502</v>
      </c>
      <c r="D66" s="178">
        <f t="shared" si="7"/>
        <v>1246.3451821440001</v>
      </c>
      <c r="E66" s="179">
        <f t="shared" si="7"/>
        <v>1249.98589251765</v>
      </c>
      <c r="F66" s="178">
        <f t="shared" si="7"/>
        <v>1253.6306206056001</v>
      </c>
      <c r="G66" s="179">
        <f t="shared" si="7"/>
        <v>1257.27936463125</v>
      </c>
      <c r="H66" s="178">
        <f t="shared" si="7"/>
        <v>1260.9321228288002</v>
      </c>
      <c r="I66" s="179">
        <f t="shared" si="6"/>
        <v>1264.5888934432501</v>
      </c>
      <c r="J66" s="178">
        <f t="shared" si="6"/>
        <v>1268.2496747304003</v>
      </c>
      <c r="K66" s="180">
        <f t="shared" si="6"/>
        <v>1271.9144649568502</v>
      </c>
    </row>
    <row r="67" spans="1:11" x14ac:dyDescent="0.35">
      <c r="A67" s="151">
        <v>540</v>
      </c>
      <c r="B67" s="178">
        <f t="shared" ref="B67:H76" si="8">((((($A67+B$12)/1000)^4)*$B$6)-(((($A67+B$12)/1000)^3)*$B$7)+(((($A67+B$12)/1000)^2)*$B$8)+((($A67+B$12)/1000)*$B$9)-$D$6)*3.6</f>
        <v>1275.5832624000002</v>
      </c>
      <c r="C67" s="179">
        <f t="shared" si="8"/>
        <v>1279.25606534805</v>
      </c>
      <c r="D67" s="178">
        <f t="shared" si="8"/>
        <v>1282.9328721000002</v>
      </c>
      <c r="E67" s="179">
        <f t="shared" si="8"/>
        <v>1286.61368096565</v>
      </c>
      <c r="F67" s="178">
        <f t="shared" si="8"/>
        <v>1290.2984902656001</v>
      </c>
      <c r="G67" s="179">
        <f t="shared" si="8"/>
        <v>1293.9872983312503</v>
      </c>
      <c r="H67" s="178">
        <f t="shared" si="8"/>
        <v>1297.6801035048002</v>
      </c>
      <c r="I67" s="179">
        <f t="shared" si="6"/>
        <v>1301.3769041392502</v>
      </c>
      <c r="J67" s="178">
        <f t="shared" si="6"/>
        <v>1305.0776985984003</v>
      </c>
      <c r="K67" s="180">
        <f t="shared" si="6"/>
        <v>1308.7824852568501</v>
      </c>
    </row>
    <row r="68" spans="1:11" x14ac:dyDescent="0.35">
      <c r="A68" s="160">
        <v>550</v>
      </c>
      <c r="B68" s="181">
        <f t="shared" si="8"/>
        <v>1312.4912624999999</v>
      </c>
      <c r="C68" s="182">
        <f t="shared" si="8"/>
        <v>1316.2040287240502</v>
      </c>
      <c r="D68" s="181">
        <f t="shared" si="8"/>
        <v>1319.920782336</v>
      </c>
      <c r="E68" s="182">
        <f t="shared" si="8"/>
        <v>1323.6415217536503</v>
      </c>
      <c r="F68" s="181">
        <f t="shared" si="8"/>
        <v>1327.3662454056002</v>
      </c>
      <c r="G68" s="182">
        <f t="shared" si="8"/>
        <v>1331.0949517312501</v>
      </c>
      <c r="H68" s="181">
        <f t="shared" si="8"/>
        <v>1334.8276391808004</v>
      </c>
      <c r="I68" s="182">
        <f t="shared" si="6"/>
        <v>1338.5643062152503</v>
      </c>
      <c r="J68" s="181">
        <f t="shared" si="6"/>
        <v>1342.3049513064004</v>
      </c>
      <c r="K68" s="183">
        <f t="shared" si="6"/>
        <v>1346.0495729368502</v>
      </c>
    </row>
    <row r="69" spans="1:11" x14ac:dyDescent="0.35">
      <c r="A69" s="151">
        <v>560</v>
      </c>
      <c r="B69" s="178">
        <f t="shared" si="8"/>
        <v>1349.7981696000002</v>
      </c>
      <c r="C69" s="179">
        <f t="shared" si="8"/>
        <v>1353.5507398000502</v>
      </c>
      <c r="D69" s="178">
        <f t="shared" si="8"/>
        <v>1357.3072820520003</v>
      </c>
      <c r="E69" s="179">
        <f t="shared" si="8"/>
        <v>1361.0677948816497</v>
      </c>
      <c r="F69" s="178">
        <f t="shared" si="8"/>
        <v>1364.8322768255998</v>
      </c>
      <c r="G69" s="179">
        <f t="shared" si="8"/>
        <v>1368.6007264312498</v>
      </c>
      <c r="H69" s="178">
        <f t="shared" si="8"/>
        <v>1372.3731422567996</v>
      </c>
      <c r="I69" s="179">
        <f t="shared" si="6"/>
        <v>1376.1495228712499</v>
      </c>
      <c r="J69" s="178">
        <f t="shared" si="6"/>
        <v>1379.9298668544</v>
      </c>
      <c r="K69" s="180">
        <f t="shared" si="6"/>
        <v>1383.7141727968499</v>
      </c>
    </row>
    <row r="70" spans="1:11" x14ac:dyDescent="0.35">
      <c r="A70" s="151">
        <v>570</v>
      </c>
      <c r="B70" s="178">
        <f t="shared" si="8"/>
        <v>1387.5024392999999</v>
      </c>
      <c r="C70" s="179">
        <f t="shared" si="8"/>
        <v>1391.2946649760499</v>
      </c>
      <c r="D70" s="178">
        <f t="shared" si="8"/>
        <v>1395.0908484479999</v>
      </c>
      <c r="E70" s="179">
        <f t="shared" si="8"/>
        <v>1398.8909883496499</v>
      </c>
      <c r="F70" s="178">
        <f t="shared" si="8"/>
        <v>1402.6950833255999</v>
      </c>
      <c r="G70" s="179">
        <f t="shared" si="8"/>
        <v>1406.5031320312501</v>
      </c>
      <c r="H70" s="178">
        <f t="shared" si="8"/>
        <v>1410.3151331327997</v>
      </c>
      <c r="I70" s="179">
        <f t="shared" si="6"/>
        <v>1414.13108530725</v>
      </c>
      <c r="J70" s="178">
        <f t="shared" si="6"/>
        <v>1417.9509872423996</v>
      </c>
      <c r="K70" s="180">
        <f t="shared" si="6"/>
        <v>1421.7748376368497</v>
      </c>
    </row>
    <row r="71" spans="1:11" x14ac:dyDescent="0.35">
      <c r="A71" s="151">
        <v>580</v>
      </c>
      <c r="B71" s="178">
        <f t="shared" si="8"/>
        <v>1425.6026351999999</v>
      </c>
      <c r="C71" s="179">
        <f t="shared" si="8"/>
        <v>1429.4343786520499</v>
      </c>
      <c r="D71" s="178">
        <f t="shared" si="8"/>
        <v>1433.2700667239997</v>
      </c>
      <c r="E71" s="179">
        <f t="shared" si="8"/>
        <v>1437.1096981576497</v>
      </c>
      <c r="F71" s="178">
        <f t="shared" si="8"/>
        <v>1440.9532717055999</v>
      </c>
      <c r="G71" s="179">
        <f t="shared" si="8"/>
        <v>1444.8007861312499</v>
      </c>
      <c r="H71" s="178">
        <f t="shared" si="8"/>
        <v>1448.6522402088001</v>
      </c>
      <c r="I71" s="179">
        <f t="shared" si="6"/>
        <v>1452.50763272325</v>
      </c>
      <c r="J71" s="178">
        <f t="shared" si="6"/>
        <v>1456.3669624704</v>
      </c>
      <c r="K71" s="180">
        <f t="shared" si="6"/>
        <v>1460.2302282568498</v>
      </c>
    </row>
    <row r="72" spans="1:11" x14ac:dyDescent="0.35">
      <c r="A72" s="151">
        <v>590</v>
      </c>
      <c r="B72" s="178">
        <f t="shared" si="8"/>
        <v>1464.0974289000001</v>
      </c>
      <c r="C72" s="179">
        <f t="shared" si="8"/>
        <v>1467.96856322805</v>
      </c>
      <c r="D72" s="178">
        <f t="shared" si="8"/>
        <v>1471.8436300799999</v>
      </c>
      <c r="E72" s="179">
        <f t="shared" si="8"/>
        <v>1475.72262830565</v>
      </c>
      <c r="F72" s="178">
        <f t="shared" si="8"/>
        <v>1479.6055567656001</v>
      </c>
      <c r="G72" s="179">
        <f t="shared" si="8"/>
        <v>1483.4924143312501</v>
      </c>
      <c r="H72" s="178">
        <f t="shared" si="8"/>
        <v>1487.3831998847998</v>
      </c>
      <c r="I72" s="179">
        <f t="shared" si="6"/>
        <v>1491.2779123192502</v>
      </c>
      <c r="J72" s="178">
        <f t="shared" si="6"/>
        <v>1495.1765505383999</v>
      </c>
      <c r="K72" s="180">
        <f t="shared" si="6"/>
        <v>1499.0791134568501</v>
      </c>
    </row>
    <row r="73" spans="1:11" x14ac:dyDescent="0.35">
      <c r="A73" s="160">
        <v>600</v>
      </c>
      <c r="B73" s="181">
        <f t="shared" si="8"/>
        <v>1502.9856</v>
      </c>
      <c r="C73" s="182">
        <f t="shared" si="8"/>
        <v>1506.8960091040499</v>
      </c>
      <c r="D73" s="181">
        <f t="shared" si="8"/>
        <v>1510.8103397159998</v>
      </c>
      <c r="E73" s="182">
        <f t="shared" si="8"/>
        <v>1514.7285907936498</v>
      </c>
      <c r="F73" s="181">
        <f t="shared" si="8"/>
        <v>1518.6507613055999</v>
      </c>
      <c r="G73" s="182">
        <f t="shared" si="8"/>
        <v>1522.5768502312501</v>
      </c>
      <c r="H73" s="181">
        <f t="shared" si="8"/>
        <v>1526.5068565607999</v>
      </c>
      <c r="I73" s="182">
        <f t="shared" si="6"/>
        <v>1530.4407792952495</v>
      </c>
      <c r="J73" s="181">
        <f t="shared" si="6"/>
        <v>1534.3786174463999</v>
      </c>
      <c r="K73" s="183">
        <f t="shared" si="6"/>
        <v>1538.3203700368499</v>
      </c>
    </row>
    <row r="74" spans="1:11" x14ac:dyDescent="0.35">
      <c r="A74" s="151">
        <v>610</v>
      </c>
      <c r="B74" s="178">
        <f t="shared" si="8"/>
        <v>1542.2660361000001</v>
      </c>
      <c r="C74" s="179">
        <f t="shared" si="8"/>
        <v>1546.2156146800501</v>
      </c>
      <c r="D74" s="178">
        <f t="shared" si="8"/>
        <v>1550.1691048319999</v>
      </c>
      <c r="E74" s="179">
        <f t="shared" si="8"/>
        <v>1554.1265056216498</v>
      </c>
      <c r="F74" s="178">
        <f t="shared" si="8"/>
        <v>1558.0878161256001</v>
      </c>
      <c r="G74" s="179">
        <f t="shared" si="8"/>
        <v>1562.0530354312502</v>
      </c>
      <c r="H74" s="178">
        <f t="shared" si="8"/>
        <v>1566.0221626368002</v>
      </c>
      <c r="I74" s="179">
        <f t="shared" si="6"/>
        <v>1569.9951968512498</v>
      </c>
      <c r="J74" s="178">
        <f t="shared" si="6"/>
        <v>1573.9721371943999</v>
      </c>
      <c r="K74" s="180">
        <f t="shared" si="6"/>
        <v>1577.9529827968499</v>
      </c>
    </row>
    <row r="75" spans="1:11" x14ac:dyDescent="0.35">
      <c r="A75" s="151">
        <v>620</v>
      </c>
      <c r="B75" s="178">
        <f t="shared" si="8"/>
        <v>1581.9377328</v>
      </c>
      <c r="C75" s="179">
        <f t="shared" si="8"/>
        <v>1585.9263863560502</v>
      </c>
      <c r="D75" s="178">
        <f t="shared" si="8"/>
        <v>1589.918942628</v>
      </c>
      <c r="E75" s="179">
        <f t="shared" si="8"/>
        <v>1593.91540078965</v>
      </c>
      <c r="F75" s="178">
        <f t="shared" si="8"/>
        <v>1597.9157600256001</v>
      </c>
      <c r="G75" s="179">
        <f t="shared" si="8"/>
        <v>1601.9200195312501</v>
      </c>
      <c r="H75" s="178">
        <f t="shared" si="8"/>
        <v>1605.9281785127998</v>
      </c>
      <c r="I75" s="179">
        <f t="shared" si="6"/>
        <v>1609.9402361872501</v>
      </c>
      <c r="J75" s="178">
        <f t="shared" si="6"/>
        <v>1613.9561917824001</v>
      </c>
      <c r="K75" s="180">
        <f t="shared" si="6"/>
        <v>1617.9760445368502</v>
      </c>
    </row>
    <row r="76" spans="1:11" x14ac:dyDescent="0.35">
      <c r="A76" s="151">
        <v>630</v>
      </c>
      <c r="B76" s="178">
        <f t="shared" si="8"/>
        <v>1621.9997937000001</v>
      </c>
      <c r="C76" s="179">
        <f t="shared" si="8"/>
        <v>1626.0274385320502</v>
      </c>
      <c r="D76" s="178">
        <f t="shared" si="8"/>
        <v>1630.058978304</v>
      </c>
      <c r="E76" s="179">
        <f t="shared" si="8"/>
        <v>1634.09441229765</v>
      </c>
      <c r="F76" s="178">
        <f t="shared" si="8"/>
        <v>1638.1337398056</v>
      </c>
      <c r="G76" s="179">
        <f t="shared" si="8"/>
        <v>1642.1769601312501</v>
      </c>
      <c r="H76" s="178">
        <f t="shared" si="8"/>
        <v>1646.2240725888</v>
      </c>
      <c r="I76" s="179">
        <f t="shared" ref="I76:K95" si="9">((((($A76+I$12)/1000)^4)*$B$6)-(((($A76+I$12)/1000)^3)*$B$7)+(((($A76+I$12)/1000)^2)*$B$8)+((($A76+I$12)/1000)*$B$9)-$D$6)*3.6</f>
        <v>1650.2750765032499</v>
      </c>
      <c r="J76" s="178">
        <f t="shared" si="9"/>
        <v>1654.3299712104003</v>
      </c>
      <c r="K76" s="180">
        <f t="shared" si="9"/>
        <v>1658.3887560568501</v>
      </c>
    </row>
    <row r="77" spans="1:11" x14ac:dyDescent="0.35">
      <c r="A77" s="151">
        <v>640</v>
      </c>
      <c r="B77" s="178">
        <f t="shared" ref="B77:H86" si="10">((((($A77+B$12)/1000)^4)*$B$6)-(((($A77+B$12)/1000)^3)*$B$7)+(((($A77+B$12)/1000)^2)*$B$8)+((($A77+B$12)/1000)*$B$9)-$D$6)*3.6</f>
        <v>1662.4514303999999</v>
      </c>
      <c r="C77" s="179">
        <f t="shared" si="10"/>
        <v>1666.5179936080501</v>
      </c>
      <c r="D77" s="178">
        <f t="shared" si="10"/>
        <v>1670.5884450600001</v>
      </c>
      <c r="E77" s="179">
        <f t="shared" si="10"/>
        <v>1674.66278414565</v>
      </c>
      <c r="F77" s="178">
        <f t="shared" si="10"/>
        <v>1678.7410102656002</v>
      </c>
      <c r="G77" s="179">
        <f t="shared" si="10"/>
        <v>1682.8231228312502</v>
      </c>
      <c r="H77" s="178">
        <f t="shared" si="10"/>
        <v>1686.9091212648002</v>
      </c>
      <c r="I77" s="179">
        <f t="shared" si="9"/>
        <v>1690.99900499925</v>
      </c>
      <c r="J77" s="178">
        <f t="shared" si="9"/>
        <v>1695.0927734784002</v>
      </c>
      <c r="K77" s="180">
        <f t="shared" si="9"/>
        <v>1699.1904261568502</v>
      </c>
    </row>
    <row r="78" spans="1:11" x14ac:dyDescent="0.35">
      <c r="A78" s="160">
        <v>650</v>
      </c>
      <c r="B78" s="181">
        <f t="shared" si="10"/>
        <v>1703.2919625</v>
      </c>
      <c r="C78" s="182">
        <f t="shared" si="10"/>
        <v>1707.3973819840501</v>
      </c>
      <c r="D78" s="181">
        <f t="shared" si="10"/>
        <v>1711.5066840960003</v>
      </c>
      <c r="E78" s="182">
        <f t="shared" si="10"/>
        <v>1715.6198683336502</v>
      </c>
      <c r="F78" s="181">
        <f t="shared" si="10"/>
        <v>1719.7369342055999</v>
      </c>
      <c r="G78" s="182">
        <f t="shared" si="10"/>
        <v>1723.8578812312498</v>
      </c>
      <c r="H78" s="181">
        <f t="shared" si="10"/>
        <v>1727.9827089408004</v>
      </c>
      <c r="I78" s="182">
        <f t="shared" si="9"/>
        <v>1732.1114168752501</v>
      </c>
      <c r="J78" s="181">
        <f t="shared" si="9"/>
        <v>1736.2440045864</v>
      </c>
      <c r="K78" s="183">
        <f t="shared" si="9"/>
        <v>1740.3804716368502</v>
      </c>
    </row>
    <row r="79" spans="1:11" x14ac:dyDescent="0.35">
      <c r="A79" s="151">
        <v>660</v>
      </c>
      <c r="B79" s="178">
        <f t="shared" si="10"/>
        <v>1744.5208176000001</v>
      </c>
      <c r="C79" s="179">
        <f t="shared" si="10"/>
        <v>1748.6650420600502</v>
      </c>
      <c r="D79" s="178">
        <f t="shared" si="10"/>
        <v>1752.8131446120003</v>
      </c>
      <c r="E79" s="179">
        <f t="shared" si="10"/>
        <v>1756.9651248616501</v>
      </c>
      <c r="F79" s="178">
        <f t="shared" si="10"/>
        <v>1761.1209824256002</v>
      </c>
      <c r="G79" s="179">
        <f t="shared" si="10"/>
        <v>1765.2807169312503</v>
      </c>
      <c r="H79" s="178">
        <f t="shared" si="10"/>
        <v>1769.4443280168</v>
      </c>
      <c r="I79" s="179">
        <f t="shared" si="9"/>
        <v>1773.6118153312502</v>
      </c>
      <c r="J79" s="178">
        <f t="shared" si="9"/>
        <v>1777.7831785344003</v>
      </c>
      <c r="K79" s="180">
        <f t="shared" si="9"/>
        <v>1781.9584172968505</v>
      </c>
    </row>
    <row r="80" spans="1:11" x14ac:dyDescent="0.35">
      <c r="A80" s="151">
        <v>670</v>
      </c>
      <c r="B80" s="178">
        <f t="shared" si="10"/>
        <v>1786.1375313000003</v>
      </c>
      <c r="C80" s="179">
        <f t="shared" si="10"/>
        <v>1790.3205202360502</v>
      </c>
      <c r="D80" s="178">
        <f t="shared" si="10"/>
        <v>1794.5073838080004</v>
      </c>
      <c r="E80" s="179">
        <f t="shared" si="10"/>
        <v>1798.6981217296504</v>
      </c>
      <c r="F80" s="178">
        <f t="shared" si="10"/>
        <v>1802.8927337256002</v>
      </c>
      <c r="G80" s="179">
        <f t="shared" si="10"/>
        <v>1807.0912195312499</v>
      </c>
      <c r="H80" s="178">
        <f t="shared" si="10"/>
        <v>1811.2935788928</v>
      </c>
      <c r="I80" s="179">
        <f t="shared" si="9"/>
        <v>1815.4998115672502</v>
      </c>
      <c r="J80" s="178">
        <f t="shared" si="9"/>
        <v>1819.7099173223999</v>
      </c>
      <c r="K80" s="180">
        <f t="shared" si="9"/>
        <v>1823.9238959368502</v>
      </c>
    </row>
    <row r="81" spans="1:11" x14ac:dyDescent="0.35">
      <c r="A81" s="151">
        <v>680</v>
      </c>
      <c r="B81" s="178">
        <f t="shared" si="10"/>
        <v>1828.1417472000003</v>
      </c>
      <c r="C81" s="179">
        <f t="shared" si="10"/>
        <v>1832.3634709120504</v>
      </c>
      <c r="D81" s="178">
        <f t="shared" si="10"/>
        <v>1836.5890668840004</v>
      </c>
      <c r="E81" s="179">
        <f t="shared" si="10"/>
        <v>1840.8185349376502</v>
      </c>
      <c r="F81" s="178">
        <f t="shared" si="10"/>
        <v>1845.0518749056002</v>
      </c>
      <c r="G81" s="179">
        <f t="shared" si="10"/>
        <v>1849.28908663125</v>
      </c>
      <c r="H81" s="178">
        <f t="shared" si="10"/>
        <v>1853.5301699688</v>
      </c>
      <c r="I81" s="179">
        <f t="shared" si="9"/>
        <v>1857.7751247832505</v>
      </c>
      <c r="J81" s="178">
        <f t="shared" si="9"/>
        <v>1862.0239509503999</v>
      </c>
      <c r="K81" s="180">
        <f t="shared" si="9"/>
        <v>1866.27664835685</v>
      </c>
    </row>
    <row r="82" spans="1:11" x14ac:dyDescent="0.35">
      <c r="A82" s="151">
        <v>690</v>
      </c>
      <c r="B82" s="178">
        <f t="shared" si="10"/>
        <v>1870.5332168999996</v>
      </c>
      <c r="C82" s="179">
        <f t="shared" si="10"/>
        <v>1874.7936564880499</v>
      </c>
      <c r="D82" s="178">
        <f t="shared" si="10"/>
        <v>1879.0579670399995</v>
      </c>
      <c r="E82" s="179">
        <f t="shared" si="10"/>
        <v>1883.3261484856498</v>
      </c>
      <c r="F82" s="178">
        <f t="shared" si="10"/>
        <v>1887.5982007655998</v>
      </c>
      <c r="G82" s="179">
        <f t="shared" si="10"/>
        <v>1891.8741238312498</v>
      </c>
      <c r="H82" s="178">
        <f t="shared" si="10"/>
        <v>1896.1539176447998</v>
      </c>
      <c r="I82" s="179">
        <f t="shared" si="9"/>
        <v>1900.4375821792498</v>
      </c>
      <c r="J82" s="178">
        <f t="shared" si="9"/>
        <v>1904.7251174183996</v>
      </c>
      <c r="K82" s="180">
        <f t="shared" si="9"/>
        <v>1909.0165233568496</v>
      </c>
    </row>
    <row r="83" spans="1:11" x14ac:dyDescent="0.35">
      <c r="A83" s="160">
        <v>700</v>
      </c>
      <c r="B83" s="181">
        <f t="shared" si="10"/>
        <v>1913.3118000000002</v>
      </c>
      <c r="C83" s="182">
        <f t="shared" si="10"/>
        <v>1917.6109473640499</v>
      </c>
      <c r="D83" s="181">
        <f t="shared" si="10"/>
        <v>1921.9139654760002</v>
      </c>
      <c r="E83" s="182">
        <f t="shared" si="10"/>
        <v>1926.2208543736499</v>
      </c>
      <c r="F83" s="181">
        <f t="shared" si="10"/>
        <v>1930.5316141055998</v>
      </c>
      <c r="G83" s="182">
        <f t="shared" si="10"/>
        <v>1934.8462447312497</v>
      </c>
      <c r="H83" s="181">
        <f t="shared" si="10"/>
        <v>1939.1647463208001</v>
      </c>
      <c r="I83" s="182">
        <f t="shared" si="9"/>
        <v>1943.4871189552498</v>
      </c>
      <c r="J83" s="181">
        <f t="shared" si="9"/>
        <v>1947.8133627263999</v>
      </c>
      <c r="K83" s="183">
        <f t="shared" si="9"/>
        <v>1952.1434777368497</v>
      </c>
    </row>
    <row r="84" spans="1:11" x14ac:dyDescent="0.35">
      <c r="A84" s="151">
        <v>710</v>
      </c>
      <c r="B84" s="178">
        <f t="shared" si="10"/>
        <v>1956.4774640999999</v>
      </c>
      <c r="C84" s="179">
        <f t="shared" si="10"/>
        <v>1960.8153219400499</v>
      </c>
      <c r="D84" s="178">
        <f t="shared" si="10"/>
        <v>1965.1570513919999</v>
      </c>
      <c r="E84" s="179">
        <f t="shared" si="10"/>
        <v>1969.5026526016495</v>
      </c>
      <c r="F84" s="178">
        <f t="shared" si="10"/>
        <v>1973.8521257256</v>
      </c>
      <c r="G84" s="179">
        <f t="shared" si="10"/>
        <v>1978.2054709312497</v>
      </c>
      <c r="H84" s="178">
        <f t="shared" si="10"/>
        <v>1982.5626883967998</v>
      </c>
      <c r="I84" s="179">
        <f t="shared" si="9"/>
        <v>1986.9237783112499</v>
      </c>
      <c r="J84" s="178">
        <f t="shared" si="9"/>
        <v>1991.2887408744</v>
      </c>
      <c r="K84" s="180">
        <f t="shared" si="9"/>
        <v>1995.65757629685</v>
      </c>
    </row>
    <row r="85" spans="1:11" x14ac:dyDescent="0.35">
      <c r="A85" s="151">
        <v>720</v>
      </c>
      <c r="B85" s="178">
        <f t="shared" si="10"/>
        <v>2000.0302847999999</v>
      </c>
      <c r="C85" s="179">
        <f t="shared" si="10"/>
        <v>2004.4068666160497</v>
      </c>
      <c r="D85" s="178">
        <f t="shared" si="10"/>
        <v>2008.7873219880003</v>
      </c>
      <c r="E85" s="179">
        <f t="shared" si="10"/>
        <v>2013.1716511696502</v>
      </c>
      <c r="F85" s="178">
        <f t="shared" si="10"/>
        <v>2017.5598544256002</v>
      </c>
      <c r="G85" s="179">
        <f t="shared" si="10"/>
        <v>2021.9519320312502</v>
      </c>
      <c r="H85" s="178">
        <f t="shared" si="10"/>
        <v>2026.3478842728002</v>
      </c>
      <c r="I85" s="179">
        <f t="shared" si="9"/>
        <v>2030.7477114472499</v>
      </c>
      <c r="J85" s="178">
        <f t="shared" si="9"/>
        <v>2035.1514138624</v>
      </c>
      <c r="K85" s="180">
        <f t="shared" si="9"/>
        <v>2039.5589918368498</v>
      </c>
    </row>
    <row r="86" spans="1:11" x14ac:dyDescent="0.35">
      <c r="A86" s="151">
        <v>730</v>
      </c>
      <c r="B86" s="178">
        <f t="shared" si="10"/>
        <v>2043.9704456999993</v>
      </c>
      <c r="C86" s="179">
        <f t="shared" si="10"/>
        <v>2048.3857757920496</v>
      </c>
      <c r="D86" s="178">
        <f t="shared" si="10"/>
        <v>2052.8049824640002</v>
      </c>
      <c r="E86" s="179">
        <f t="shared" si="10"/>
        <v>2057.2280660776501</v>
      </c>
      <c r="F86" s="178">
        <f t="shared" si="10"/>
        <v>2061.6550270056</v>
      </c>
      <c r="G86" s="179">
        <f t="shared" si="10"/>
        <v>2066.0858656312503</v>
      </c>
      <c r="H86" s="178">
        <f t="shared" si="10"/>
        <v>2070.5205823488</v>
      </c>
      <c r="I86" s="179">
        <f t="shared" si="9"/>
        <v>2074.9591775632498</v>
      </c>
      <c r="J86" s="178">
        <f t="shared" si="9"/>
        <v>2079.4016516904003</v>
      </c>
      <c r="K86" s="180">
        <f t="shared" si="9"/>
        <v>2083.8480051568499</v>
      </c>
    </row>
    <row r="87" spans="1:11" x14ac:dyDescent="0.35">
      <c r="A87" s="151">
        <v>740</v>
      </c>
      <c r="B87" s="178">
        <f t="shared" ref="B87:H96" si="11">((((($A87+B$12)/1000)^4)*$B$6)-(((($A87+B$12)/1000)^3)*$B$7)+(((($A87+B$12)/1000)^2)*$B$8)+((($A87+B$12)/1000)*$B$9)-$D$6)*3.6</f>
        <v>2088.2982384000002</v>
      </c>
      <c r="C87" s="179">
        <f t="shared" si="11"/>
        <v>2092.75235186805</v>
      </c>
      <c r="D87" s="178">
        <f t="shared" si="11"/>
        <v>2097.2103460200001</v>
      </c>
      <c r="E87" s="179">
        <f t="shared" si="11"/>
        <v>2101.6722213256503</v>
      </c>
      <c r="F87" s="178">
        <f t="shared" si="11"/>
        <v>2106.1379782656004</v>
      </c>
      <c r="G87" s="179">
        <f t="shared" si="11"/>
        <v>2110.6076173312504</v>
      </c>
      <c r="H87" s="178">
        <f t="shared" si="11"/>
        <v>2115.0811390248</v>
      </c>
      <c r="I87" s="179">
        <f t="shared" si="9"/>
        <v>2119.5585438592502</v>
      </c>
      <c r="J87" s="178">
        <f t="shared" si="9"/>
        <v>2124.0398323584</v>
      </c>
      <c r="K87" s="180">
        <f t="shared" si="9"/>
        <v>2128.5250050568502</v>
      </c>
    </row>
    <row r="88" spans="1:11" x14ac:dyDescent="0.35">
      <c r="A88" s="160">
        <v>750</v>
      </c>
      <c r="B88" s="181">
        <f t="shared" si="11"/>
        <v>2133.0140624999999</v>
      </c>
      <c r="C88" s="182">
        <f t="shared" si="11"/>
        <v>2137.5070052440497</v>
      </c>
      <c r="D88" s="181">
        <f t="shared" si="11"/>
        <v>2142.0038338560003</v>
      </c>
      <c r="E88" s="182">
        <f t="shared" si="11"/>
        <v>2146.5045489136505</v>
      </c>
      <c r="F88" s="181">
        <f t="shared" si="11"/>
        <v>2151.0091510056004</v>
      </c>
      <c r="G88" s="182">
        <f t="shared" si="11"/>
        <v>2155.5176407312501</v>
      </c>
      <c r="H88" s="181">
        <f t="shared" si="11"/>
        <v>2160.0300187008002</v>
      </c>
      <c r="I88" s="182">
        <f t="shared" si="9"/>
        <v>2164.5462855352498</v>
      </c>
      <c r="J88" s="181">
        <f t="shared" si="9"/>
        <v>2169.0664418663996</v>
      </c>
      <c r="K88" s="183">
        <f t="shared" si="9"/>
        <v>2173.5904883368503</v>
      </c>
    </row>
    <row r="89" spans="1:11" x14ac:dyDescent="0.35">
      <c r="A89" s="151">
        <v>760</v>
      </c>
      <c r="B89" s="178">
        <f t="shared" si="11"/>
        <v>2178.1184256000001</v>
      </c>
      <c r="C89" s="179">
        <f t="shared" si="11"/>
        <v>2182.6502543200504</v>
      </c>
      <c r="D89" s="178">
        <f t="shared" si="11"/>
        <v>2187.1859751720003</v>
      </c>
      <c r="E89" s="179">
        <f t="shared" si="11"/>
        <v>2191.7255888416503</v>
      </c>
      <c r="F89" s="178">
        <f t="shared" si="11"/>
        <v>2196.2690960256004</v>
      </c>
      <c r="G89" s="179">
        <f t="shared" si="11"/>
        <v>2200.8164974312504</v>
      </c>
      <c r="H89" s="178">
        <f t="shared" si="11"/>
        <v>2205.3677937768002</v>
      </c>
      <c r="I89" s="179">
        <f t="shared" si="9"/>
        <v>2209.9229857912501</v>
      </c>
      <c r="J89" s="178">
        <f t="shared" si="9"/>
        <v>2214.4820742144002</v>
      </c>
      <c r="K89" s="180">
        <f t="shared" si="9"/>
        <v>2219.0450597968502</v>
      </c>
    </row>
    <row r="90" spans="1:11" x14ac:dyDescent="0.35">
      <c r="A90" s="151">
        <v>770</v>
      </c>
      <c r="B90" s="178">
        <f t="shared" si="11"/>
        <v>2223.6119432999999</v>
      </c>
      <c r="C90" s="179">
        <f t="shared" si="11"/>
        <v>2228.1827254960499</v>
      </c>
      <c r="D90" s="178">
        <f t="shared" si="11"/>
        <v>2232.7574071680006</v>
      </c>
      <c r="E90" s="179">
        <f t="shared" si="11"/>
        <v>2237.3359891096502</v>
      </c>
      <c r="F90" s="178">
        <f t="shared" si="11"/>
        <v>2241.9184721256001</v>
      </c>
      <c r="G90" s="179">
        <f t="shared" si="11"/>
        <v>2246.5048570312506</v>
      </c>
      <c r="H90" s="178">
        <f t="shared" si="11"/>
        <v>2251.0951446528002</v>
      </c>
      <c r="I90" s="179">
        <f t="shared" si="9"/>
        <v>2255.6893358272505</v>
      </c>
      <c r="J90" s="178">
        <f t="shared" si="9"/>
        <v>2260.2874314024002</v>
      </c>
      <c r="K90" s="180">
        <f t="shared" si="9"/>
        <v>2264.8894322368501</v>
      </c>
    </row>
    <row r="91" spans="1:11" x14ac:dyDescent="0.35">
      <c r="A91" s="151">
        <v>780</v>
      </c>
      <c r="B91" s="178">
        <f t="shared" si="11"/>
        <v>2269.4953392000002</v>
      </c>
      <c r="C91" s="179">
        <f t="shared" si="11"/>
        <v>2274.10515317205</v>
      </c>
      <c r="D91" s="178">
        <f t="shared" si="11"/>
        <v>2278.7188750440005</v>
      </c>
      <c r="E91" s="179">
        <f t="shared" si="11"/>
        <v>2283.3365057176502</v>
      </c>
      <c r="F91" s="178">
        <f t="shared" si="11"/>
        <v>2287.9580461056003</v>
      </c>
      <c r="G91" s="179">
        <f t="shared" si="11"/>
        <v>2292.5834971312502</v>
      </c>
      <c r="H91" s="178">
        <f t="shared" si="11"/>
        <v>2297.2128597287997</v>
      </c>
      <c r="I91" s="179">
        <f t="shared" si="9"/>
        <v>2301.8461348432502</v>
      </c>
      <c r="J91" s="178">
        <f t="shared" si="9"/>
        <v>2306.4833234304006</v>
      </c>
      <c r="K91" s="180">
        <f t="shared" si="9"/>
        <v>2311.12442645685</v>
      </c>
    </row>
    <row r="92" spans="1:11" x14ac:dyDescent="0.35">
      <c r="A92" s="151">
        <v>790</v>
      </c>
      <c r="B92" s="178">
        <f t="shared" si="11"/>
        <v>2315.7694449000001</v>
      </c>
      <c r="C92" s="179">
        <f t="shared" si="11"/>
        <v>2320.4183797480505</v>
      </c>
      <c r="D92" s="178">
        <f t="shared" si="11"/>
        <v>2325.0712320000002</v>
      </c>
      <c r="E92" s="179">
        <f t="shared" si="11"/>
        <v>2329.7280026656504</v>
      </c>
      <c r="F92" s="178">
        <f t="shared" si="11"/>
        <v>2334.3886927656004</v>
      </c>
      <c r="G92" s="179">
        <f t="shared" si="11"/>
        <v>2339.0533033312504</v>
      </c>
      <c r="H92" s="178">
        <f t="shared" si="11"/>
        <v>2343.7218354048</v>
      </c>
      <c r="I92" s="179">
        <f t="shared" si="9"/>
        <v>2348.3942900392503</v>
      </c>
      <c r="J92" s="178">
        <f t="shared" si="9"/>
        <v>2353.0706682984001</v>
      </c>
      <c r="K92" s="180">
        <f t="shared" si="9"/>
        <v>2357.7509712568503</v>
      </c>
    </row>
    <row r="93" spans="1:11" x14ac:dyDescent="0.35">
      <c r="A93" s="151">
        <v>800</v>
      </c>
      <c r="B93" s="178">
        <f t="shared" si="11"/>
        <v>2362.4351999999999</v>
      </c>
      <c r="C93" s="179">
        <f t="shared" si="11"/>
        <v>2367.1233556240504</v>
      </c>
      <c r="D93" s="178">
        <f t="shared" si="11"/>
        <v>2371.8154392360007</v>
      </c>
      <c r="E93" s="179">
        <f t="shared" si="11"/>
        <v>2376.5114519536505</v>
      </c>
      <c r="F93" s="178">
        <f t="shared" si="11"/>
        <v>2381.2113949056006</v>
      </c>
      <c r="G93" s="179">
        <f t="shared" si="11"/>
        <v>2385.91526923125</v>
      </c>
      <c r="H93" s="178">
        <f t="shared" si="11"/>
        <v>2390.6230760808007</v>
      </c>
      <c r="I93" s="179">
        <f t="shared" si="9"/>
        <v>2395.33481661525</v>
      </c>
      <c r="J93" s="178">
        <f t="shared" si="9"/>
        <v>2400.0504920064004</v>
      </c>
      <c r="K93" s="180">
        <f t="shared" si="9"/>
        <v>2404.7701034368506</v>
      </c>
    </row>
    <row r="94" spans="1:11" x14ac:dyDescent="0.35">
      <c r="A94" s="184">
        <v>810</v>
      </c>
      <c r="B94" s="226">
        <f t="shared" si="11"/>
        <v>2409.4936521000004</v>
      </c>
      <c r="C94" s="227">
        <f t="shared" si="11"/>
        <v>2414.2211392000504</v>
      </c>
      <c r="D94" s="228">
        <f t="shared" si="11"/>
        <v>2418.9525659520004</v>
      </c>
      <c r="E94" s="227">
        <f t="shared" si="11"/>
        <v>2423.6879335816498</v>
      </c>
      <c r="F94" s="228">
        <f t="shared" si="11"/>
        <v>2428.4272433256001</v>
      </c>
      <c r="G94" s="227">
        <f t="shared" si="11"/>
        <v>2433.1704964312498</v>
      </c>
      <c r="H94" s="228">
        <f t="shared" si="11"/>
        <v>2437.9176941567998</v>
      </c>
      <c r="I94" s="227">
        <f t="shared" si="9"/>
        <v>2442.6688377712494</v>
      </c>
      <c r="J94" s="228">
        <f t="shared" si="9"/>
        <v>2447.4239285543999</v>
      </c>
      <c r="K94" s="229">
        <f t="shared" si="9"/>
        <v>2452.1829677968499</v>
      </c>
    </row>
    <row r="95" spans="1:11" x14ac:dyDescent="0.35">
      <c r="A95" s="151">
        <v>820</v>
      </c>
      <c r="B95" s="230">
        <f t="shared" si="11"/>
        <v>2456.9459567999997</v>
      </c>
      <c r="C95" s="179">
        <f t="shared" si="11"/>
        <v>2461.7128968760499</v>
      </c>
      <c r="D95" s="178">
        <f t="shared" si="11"/>
        <v>2466.4837893480003</v>
      </c>
      <c r="E95" s="179">
        <f t="shared" si="11"/>
        <v>2471.2586355496501</v>
      </c>
      <c r="F95" s="178">
        <f t="shared" si="11"/>
        <v>2476.0374368255998</v>
      </c>
      <c r="G95" s="179">
        <f t="shared" si="11"/>
        <v>2480.8201945312499</v>
      </c>
      <c r="H95" s="178">
        <f t="shared" si="11"/>
        <v>2485.6069100328</v>
      </c>
      <c r="I95" s="179">
        <f t="shared" si="9"/>
        <v>2490.3975847072497</v>
      </c>
      <c r="J95" s="178">
        <f t="shared" si="9"/>
        <v>2495.1922199424002</v>
      </c>
      <c r="K95" s="180">
        <f t="shared" si="9"/>
        <v>2499.9908171368497</v>
      </c>
    </row>
    <row r="96" spans="1:11" x14ac:dyDescent="0.35">
      <c r="A96" s="151">
        <v>830</v>
      </c>
      <c r="B96" s="230">
        <f t="shared" si="11"/>
        <v>2504.7933776999998</v>
      </c>
      <c r="C96" s="179">
        <f t="shared" si="11"/>
        <v>2509.5999030520502</v>
      </c>
      <c r="D96" s="178">
        <f t="shared" si="11"/>
        <v>2514.4103946239998</v>
      </c>
      <c r="E96" s="179">
        <f t="shared" si="11"/>
        <v>2519.2248538576505</v>
      </c>
      <c r="F96" s="178">
        <f t="shared" si="11"/>
        <v>2524.0432822056</v>
      </c>
      <c r="G96" s="179">
        <f t="shared" si="11"/>
        <v>2528.8656811312499</v>
      </c>
      <c r="H96" s="178">
        <f t="shared" si="11"/>
        <v>2533.6920521087995</v>
      </c>
      <c r="I96" s="179">
        <f t="shared" ref="I96:K115" si="12">((((($A96+I$12)/1000)^4)*$B$6)-(((($A96+I$12)/1000)^3)*$B$7)+(((($A96+I$12)/1000)^2)*$B$8)+((($A96+I$12)/1000)*$B$9)-$D$6)*3.6</f>
        <v>2538.5223966232502</v>
      </c>
      <c r="J96" s="178">
        <f t="shared" si="12"/>
        <v>2543.3567161704</v>
      </c>
      <c r="K96" s="180">
        <f t="shared" si="12"/>
        <v>2548.1950122568501</v>
      </c>
    </row>
    <row r="97" spans="1:11" x14ac:dyDescent="0.35">
      <c r="A97" s="151">
        <v>840</v>
      </c>
      <c r="B97" s="230">
        <f t="shared" ref="B97:H106" si="13">((((($A97+B$12)/1000)^4)*$B$6)-(((($A97+B$12)/1000)^3)*$B$7)+(((($A97+B$12)/1000)^2)*$B$8)+((($A97+B$12)/1000)*$B$9)-$D$6)*3.6</f>
        <v>2553.0372863999996</v>
      </c>
      <c r="C97" s="179">
        <f t="shared" si="13"/>
        <v>2557.8835401280498</v>
      </c>
      <c r="D97" s="178">
        <f t="shared" si="13"/>
        <v>2562.7337749800004</v>
      </c>
      <c r="E97" s="179">
        <f t="shared" si="13"/>
        <v>2567.5879925056502</v>
      </c>
      <c r="F97" s="178">
        <f t="shared" si="13"/>
        <v>2572.4461942656003</v>
      </c>
      <c r="G97" s="179">
        <f t="shared" si="13"/>
        <v>2577.3083818312498</v>
      </c>
      <c r="H97" s="178">
        <f t="shared" si="13"/>
        <v>2582.1745567848002</v>
      </c>
      <c r="I97" s="179">
        <f t="shared" si="12"/>
        <v>2587.0447207192501</v>
      </c>
      <c r="J97" s="178">
        <f t="shared" si="12"/>
        <v>2591.9188752383998</v>
      </c>
      <c r="K97" s="180">
        <f t="shared" si="12"/>
        <v>2596.7970219568501</v>
      </c>
    </row>
    <row r="98" spans="1:11" x14ac:dyDescent="0.35">
      <c r="A98" s="160">
        <v>850</v>
      </c>
      <c r="B98" s="231">
        <f t="shared" si="13"/>
        <v>2601.6791624999996</v>
      </c>
      <c r="C98" s="182">
        <f t="shared" si="13"/>
        <v>2606.5652985040497</v>
      </c>
      <c r="D98" s="181">
        <f t="shared" si="13"/>
        <v>2611.4554316159997</v>
      </c>
      <c r="E98" s="182">
        <f t="shared" si="13"/>
        <v>2616.3495634936498</v>
      </c>
      <c r="F98" s="181">
        <f t="shared" si="13"/>
        <v>2621.2476958056</v>
      </c>
      <c r="G98" s="182">
        <f t="shared" si="13"/>
        <v>2626.1498302312498</v>
      </c>
      <c r="H98" s="181">
        <f t="shared" si="13"/>
        <v>2631.0559684607997</v>
      </c>
      <c r="I98" s="182">
        <f t="shared" si="12"/>
        <v>2635.9661121952499</v>
      </c>
      <c r="J98" s="181">
        <f t="shared" si="12"/>
        <v>2640.8802631464</v>
      </c>
      <c r="K98" s="183">
        <f t="shared" si="12"/>
        <v>2645.7984230368506</v>
      </c>
    </row>
    <row r="99" spans="1:11" x14ac:dyDescent="0.35">
      <c r="A99" s="151">
        <v>860</v>
      </c>
      <c r="B99" s="230">
        <f t="shared" si="13"/>
        <v>2650.7205935999996</v>
      </c>
      <c r="C99" s="179">
        <f t="shared" si="13"/>
        <v>2655.6467765800503</v>
      </c>
      <c r="D99" s="178">
        <f t="shared" si="13"/>
        <v>2660.5769737320002</v>
      </c>
      <c r="E99" s="179">
        <f t="shared" si="13"/>
        <v>2665.5111868216504</v>
      </c>
      <c r="F99" s="178">
        <f t="shared" si="13"/>
        <v>2670.4494176255998</v>
      </c>
      <c r="G99" s="179">
        <f t="shared" si="13"/>
        <v>2675.3916679312501</v>
      </c>
      <c r="H99" s="178">
        <f t="shared" si="13"/>
        <v>2680.3379395368001</v>
      </c>
      <c r="I99" s="179">
        <f t="shared" si="12"/>
        <v>2685.2882342512498</v>
      </c>
      <c r="J99" s="178">
        <f t="shared" si="12"/>
        <v>2690.2425538944003</v>
      </c>
      <c r="K99" s="180">
        <f t="shared" si="12"/>
        <v>2695.2009002968503</v>
      </c>
    </row>
    <row r="100" spans="1:11" x14ac:dyDescent="0.35">
      <c r="A100" s="151">
        <v>870</v>
      </c>
      <c r="B100" s="230">
        <f t="shared" si="13"/>
        <v>2700.1632753000004</v>
      </c>
      <c r="C100" s="179">
        <f t="shared" si="13"/>
        <v>2705.1296807560498</v>
      </c>
      <c r="D100" s="178">
        <f t="shared" si="13"/>
        <v>2710.1001185280002</v>
      </c>
      <c r="E100" s="179">
        <f t="shared" si="13"/>
        <v>2715.0745904896498</v>
      </c>
      <c r="F100" s="178">
        <f t="shared" si="13"/>
        <v>2720.0530985256</v>
      </c>
      <c r="G100" s="179">
        <f t="shared" si="13"/>
        <v>2725.03564453125</v>
      </c>
      <c r="H100" s="178">
        <f t="shared" si="13"/>
        <v>2730.0222304127997</v>
      </c>
      <c r="I100" s="179">
        <f t="shared" si="12"/>
        <v>2735.0128580872497</v>
      </c>
      <c r="J100" s="178">
        <f t="shared" si="12"/>
        <v>2740.0075294824001</v>
      </c>
      <c r="K100" s="180">
        <f t="shared" si="12"/>
        <v>2745.0062465368505</v>
      </c>
    </row>
    <row r="101" spans="1:11" x14ac:dyDescent="0.35">
      <c r="A101" s="151">
        <v>880</v>
      </c>
      <c r="B101" s="230">
        <f t="shared" si="13"/>
        <v>2750.0090112000003</v>
      </c>
      <c r="C101" s="179">
        <f t="shared" si="13"/>
        <v>2755.01582543205</v>
      </c>
      <c r="D101" s="178">
        <f t="shared" si="13"/>
        <v>2760.0266912039997</v>
      </c>
      <c r="E101" s="179">
        <f t="shared" si="13"/>
        <v>2765.0416104976503</v>
      </c>
      <c r="F101" s="178">
        <f t="shared" si="13"/>
        <v>2770.0605853055999</v>
      </c>
      <c r="G101" s="179">
        <f t="shared" si="13"/>
        <v>2775.0836176312505</v>
      </c>
      <c r="H101" s="178">
        <f t="shared" si="13"/>
        <v>2780.1107094888002</v>
      </c>
      <c r="I101" s="179">
        <f t="shared" si="12"/>
        <v>2785.1418629032505</v>
      </c>
      <c r="J101" s="178">
        <f t="shared" si="12"/>
        <v>2790.1770799104002</v>
      </c>
      <c r="K101" s="180">
        <f t="shared" si="12"/>
        <v>2795.2163625568505</v>
      </c>
    </row>
    <row r="102" spans="1:11" x14ac:dyDescent="0.35">
      <c r="A102" s="151">
        <v>890</v>
      </c>
      <c r="B102" s="230">
        <f t="shared" si="13"/>
        <v>2800.2597129000001</v>
      </c>
      <c r="C102" s="179">
        <f t="shared" si="13"/>
        <v>2805.3071330080502</v>
      </c>
      <c r="D102" s="178">
        <f t="shared" si="13"/>
        <v>2810.3586249599998</v>
      </c>
      <c r="E102" s="179">
        <f t="shared" si="13"/>
        <v>2815.4141908456504</v>
      </c>
      <c r="F102" s="178">
        <f t="shared" si="13"/>
        <v>2820.4738327656005</v>
      </c>
      <c r="G102" s="179">
        <f t="shared" si="13"/>
        <v>2825.5375528312497</v>
      </c>
      <c r="H102" s="178">
        <f t="shared" si="13"/>
        <v>2830.6053531648004</v>
      </c>
      <c r="I102" s="179">
        <f t="shared" si="12"/>
        <v>2835.6772358992503</v>
      </c>
      <c r="J102" s="178">
        <f t="shared" si="12"/>
        <v>2840.7532031783999</v>
      </c>
      <c r="K102" s="180">
        <f t="shared" si="12"/>
        <v>2845.8332571568503</v>
      </c>
    </row>
    <row r="103" spans="1:11" x14ac:dyDescent="0.35">
      <c r="A103" s="160">
        <v>900</v>
      </c>
      <c r="B103" s="231">
        <f t="shared" si="13"/>
        <v>2850.9174000000003</v>
      </c>
      <c r="C103" s="182">
        <f t="shared" si="13"/>
        <v>2856.0056338840495</v>
      </c>
      <c r="D103" s="181">
        <f t="shared" si="13"/>
        <v>2861.097960996</v>
      </c>
      <c r="E103" s="182">
        <f t="shared" si="13"/>
        <v>2866.1943835336501</v>
      </c>
      <c r="F103" s="181">
        <f t="shared" si="13"/>
        <v>2871.2949037056001</v>
      </c>
      <c r="G103" s="182">
        <f t="shared" si="13"/>
        <v>2876.3995237312502</v>
      </c>
      <c r="H103" s="181">
        <f t="shared" si="13"/>
        <v>2881.5082458408001</v>
      </c>
      <c r="I103" s="182">
        <f t="shared" si="12"/>
        <v>2886.6210722752503</v>
      </c>
      <c r="J103" s="181">
        <f t="shared" si="12"/>
        <v>2891.7380052864</v>
      </c>
      <c r="K103" s="183">
        <f t="shared" si="12"/>
        <v>2896.8590471368502</v>
      </c>
    </row>
    <row r="104" spans="1:11" x14ac:dyDescent="0.35">
      <c r="A104" s="151">
        <v>910</v>
      </c>
      <c r="B104" s="230">
        <f t="shared" si="13"/>
        <v>2901.9842001000002</v>
      </c>
      <c r="C104" s="179">
        <f t="shared" si="13"/>
        <v>2907.1134664600504</v>
      </c>
      <c r="D104" s="178">
        <f t="shared" si="13"/>
        <v>2912.2468485120003</v>
      </c>
      <c r="E104" s="179">
        <f t="shared" si="13"/>
        <v>2917.3843485616503</v>
      </c>
      <c r="F104" s="178">
        <f t="shared" si="13"/>
        <v>2922.5259689256009</v>
      </c>
      <c r="G104" s="179">
        <f t="shared" si="13"/>
        <v>2927.6717119312507</v>
      </c>
      <c r="H104" s="178">
        <f t="shared" si="13"/>
        <v>2932.8215799168001</v>
      </c>
      <c r="I104" s="179">
        <f t="shared" si="12"/>
        <v>2937.9755752312508</v>
      </c>
      <c r="J104" s="178">
        <f t="shared" si="12"/>
        <v>2943.1337002344003</v>
      </c>
      <c r="K104" s="180">
        <f t="shared" si="12"/>
        <v>2948.2959572968507</v>
      </c>
    </row>
    <row r="105" spans="1:11" x14ac:dyDescent="0.35">
      <c r="A105" s="151">
        <v>920</v>
      </c>
      <c r="B105" s="230">
        <f t="shared" si="13"/>
        <v>2953.4623488000007</v>
      </c>
      <c r="C105" s="179">
        <f t="shared" si="13"/>
        <v>2958.63287713605</v>
      </c>
      <c r="D105" s="178">
        <f t="shared" si="13"/>
        <v>2963.807544708</v>
      </c>
      <c r="E105" s="179">
        <f t="shared" si="13"/>
        <v>2968.9863539296502</v>
      </c>
      <c r="F105" s="178">
        <f t="shared" si="13"/>
        <v>2974.1693072255998</v>
      </c>
      <c r="G105" s="179">
        <f t="shared" si="13"/>
        <v>2979.35640703125</v>
      </c>
      <c r="H105" s="178">
        <f t="shared" si="13"/>
        <v>2984.5476557928005</v>
      </c>
      <c r="I105" s="179">
        <f t="shared" si="12"/>
        <v>2989.7430559672503</v>
      </c>
      <c r="J105" s="178">
        <f t="shared" si="12"/>
        <v>2994.9426100224005</v>
      </c>
      <c r="K105" s="180">
        <f t="shared" si="12"/>
        <v>3000.1463204368501</v>
      </c>
    </row>
    <row r="106" spans="1:11" x14ac:dyDescent="0.35">
      <c r="A106" s="151">
        <v>930</v>
      </c>
      <c r="B106" s="230">
        <f t="shared" si="13"/>
        <v>3005.3541897000005</v>
      </c>
      <c r="C106" s="179">
        <f t="shared" si="13"/>
        <v>3010.5662203120505</v>
      </c>
      <c r="D106" s="178">
        <f t="shared" si="13"/>
        <v>3015.7824147840001</v>
      </c>
      <c r="E106" s="179">
        <f t="shared" si="13"/>
        <v>3021.0027756376503</v>
      </c>
      <c r="F106" s="178">
        <f t="shared" si="13"/>
        <v>3026.2273054056004</v>
      </c>
      <c r="G106" s="179">
        <f t="shared" si="13"/>
        <v>3031.4560066312501</v>
      </c>
      <c r="H106" s="178">
        <f t="shared" si="13"/>
        <v>3036.6888818688003</v>
      </c>
      <c r="I106" s="179">
        <f t="shared" si="12"/>
        <v>3041.9259336832506</v>
      </c>
      <c r="J106" s="178">
        <f t="shared" si="12"/>
        <v>3047.1671646504001</v>
      </c>
      <c r="K106" s="180">
        <f t="shared" si="12"/>
        <v>3052.4125773568494</v>
      </c>
    </row>
    <row r="107" spans="1:11" x14ac:dyDescent="0.35">
      <c r="A107" s="151">
        <v>940</v>
      </c>
      <c r="B107" s="230">
        <f t="shared" ref="B107:H116" si="14">((((($A107+B$12)/1000)^4)*$B$6)-(((($A107+B$12)/1000)^3)*$B$7)+(((($A107+B$12)/1000)^2)*$B$8)+((($A107+B$12)/1000)*$B$9)-$D$6)*3.6</f>
        <v>3057.6621743999999</v>
      </c>
      <c r="C107" s="179">
        <f t="shared" si="14"/>
        <v>3062.9159583880496</v>
      </c>
      <c r="D107" s="178">
        <f t="shared" si="14"/>
        <v>3068.1739319399999</v>
      </c>
      <c r="E107" s="179">
        <f t="shared" si="14"/>
        <v>3073.4360976856497</v>
      </c>
      <c r="F107" s="178">
        <f t="shared" si="14"/>
        <v>3078.7024582655995</v>
      </c>
      <c r="G107" s="179">
        <f t="shared" si="14"/>
        <v>3083.9730163312502</v>
      </c>
      <c r="H107" s="178">
        <f t="shared" si="14"/>
        <v>3089.2477745447995</v>
      </c>
      <c r="I107" s="179">
        <f t="shared" si="12"/>
        <v>3094.5267355792498</v>
      </c>
      <c r="J107" s="178">
        <f t="shared" si="12"/>
        <v>3099.8099021183998</v>
      </c>
      <c r="K107" s="180">
        <f t="shared" si="12"/>
        <v>3105.0972768568495</v>
      </c>
    </row>
    <row r="108" spans="1:11" x14ac:dyDescent="0.35">
      <c r="A108" s="160">
        <v>950</v>
      </c>
      <c r="B108" s="231">
        <f t="shared" si="14"/>
        <v>3110.3888625</v>
      </c>
      <c r="C108" s="182">
        <f t="shared" si="14"/>
        <v>3115.6846617640499</v>
      </c>
      <c r="D108" s="181">
        <f t="shared" si="14"/>
        <v>3120.984677376</v>
      </c>
      <c r="E108" s="182">
        <f t="shared" si="14"/>
        <v>3126.28891207365</v>
      </c>
      <c r="F108" s="181">
        <f t="shared" si="14"/>
        <v>3131.5973686056</v>
      </c>
      <c r="G108" s="182">
        <f t="shared" si="14"/>
        <v>3136.9100497312497</v>
      </c>
      <c r="H108" s="181">
        <f t="shared" si="14"/>
        <v>3142.2269582208</v>
      </c>
      <c r="I108" s="182">
        <f t="shared" si="12"/>
        <v>3147.5480968552497</v>
      </c>
      <c r="J108" s="181">
        <f t="shared" si="12"/>
        <v>3152.8734684264</v>
      </c>
      <c r="K108" s="183">
        <f t="shared" si="12"/>
        <v>3158.2030757368502</v>
      </c>
    </row>
    <row r="109" spans="1:11" x14ac:dyDescent="0.35">
      <c r="A109" s="151">
        <v>960</v>
      </c>
      <c r="B109" s="230">
        <f t="shared" si="14"/>
        <v>3163.5369215999999</v>
      </c>
      <c r="C109" s="179">
        <f t="shared" si="14"/>
        <v>3168.8750088400498</v>
      </c>
      <c r="D109" s="178">
        <f t="shared" si="14"/>
        <v>3174.2173402919998</v>
      </c>
      <c r="E109" s="179">
        <f t="shared" si="14"/>
        <v>3179.5639188016498</v>
      </c>
      <c r="F109" s="178">
        <f t="shared" si="14"/>
        <v>3184.9147472256</v>
      </c>
      <c r="G109" s="179">
        <f t="shared" si="14"/>
        <v>3190.2698284312501</v>
      </c>
      <c r="H109" s="178">
        <f t="shared" si="14"/>
        <v>3195.6291652968002</v>
      </c>
      <c r="I109" s="179">
        <f t="shared" si="12"/>
        <v>3200.9927607112504</v>
      </c>
      <c r="J109" s="178">
        <f t="shared" si="12"/>
        <v>3206.3606175743998</v>
      </c>
      <c r="K109" s="180">
        <f t="shared" si="12"/>
        <v>3211.7327387968498</v>
      </c>
    </row>
    <row r="110" spans="1:11" x14ac:dyDescent="0.35">
      <c r="A110" s="151">
        <v>970</v>
      </c>
      <c r="B110" s="230">
        <f t="shared" si="14"/>
        <v>3217.1091273000002</v>
      </c>
      <c r="C110" s="179">
        <f t="shared" si="14"/>
        <v>3222.4897860160499</v>
      </c>
      <c r="D110" s="178">
        <f t="shared" si="14"/>
        <v>3227.8747178880003</v>
      </c>
      <c r="E110" s="179">
        <f t="shared" si="14"/>
        <v>3233.2639258696495</v>
      </c>
      <c r="F110" s="178">
        <f t="shared" si="14"/>
        <v>3238.6574129256001</v>
      </c>
      <c r="G110" s="179">
        <f t="shared" si="14"/>
        <v>3244.0551820312498</v>
      </c>
      <c r="H110" s="178">
        <f t="shared" si="14"/>
        <v>3249.4572361728001</v>
      </c>
      <c r="I110" s="179">
        <f t="shared" si="12"/>
        <v>3254.8635783472496</v>
      </c>
      <c r="J110" s="178">
        <f t="shared" si="12"/>
        <v>3260.2742115624001</v>
      </c>
      <c r="K110" s="180">
        <f t="shared" si="12"/>
        <v>3265.6891388368504</v>
      </c>
    </row>
    <row r="111" spans="1:11" x14ac:dyDescent="0.35">
      <c r="A111" s="151">
        <v>980</v>
      </c>
      <c r="B111" s="230">
        <f t="shared" si="14"/>
        <v>3271.1083632</v>
      </c>
      <c r="C111" s="179">
        <f t="shared" si="14"/>
        <v>3276.5318876920501</v>
      </c>
      <c r="D111" s="178">
        <f t="shared" si="14"/>
        <v>3281.9597153639997</v>
      </c>
      <c r="E111" s="179">
        <f t="shared" si="14"/>
        <v>3287.3918492776502</v>
      </c>
      <c r="F111" s="178">
        <f t="shared" si="14"/>
        <v>3292.8282925055996</v>
      </c>
      <c r="G111" s="179">
        <f t="shared" si="14"/>
        <v>3298.2690481312502</v>
      </c>
      <c r="H111" s="178">
        <f t="shared" si="14"/>
        <v>3303.7141192487998</v>
      </c>
      <c r="I111" s="179">
        <f t="shared" si="12"/>
        <v>3309.1635089632496</v>
      </c>
      <c r="J111" s="178">
        <f t="shared" si="12"/>
        <v>3314.6172203904002</v>
      </c>
      <c r="K111" s="180">
        <f t="shared" si="12"/>
        <v>3320.0752566568503</v>
      </c>
    </row>
    <row r="112" spans="1:11" x14ac:dyDescent="0.35">
      <c r="A112" s="151">
        <v>990</v>
      </c>
      <c r="B112" s="230">
        <f t="shared" si="14"/>
        <v>3325.5376209000005</v>
      </c>
      <c r="C112" s="179">
        <f t="shared" si="14"/>
        <v>3331.0043162680499</v>
      </c>
      <c r="D112" s="178">
        <f t="shared" si="14"/>
        <v>3336.4753459200001</v>
      </c>
      <c r="E112" s="179">
        <f t="shared" si="14"/>
        <v>3341.9507130256502</v>
      </c>
      <c r="F112" s="178">
        <f t="shared" si="14"/>
        <v>3347.4304207656</v>
      </c>
      <c r="G112" s="179">
        <f t="shared" si="14"/>
        <v>3352.9144723312502</v>
      </c>
      <c r="H112" s="178">
        <f t="shared" si="14"/>
        <v>3358.4028709248</v>
      </c>
      <c r="I112" s="179">
        <f t="shared" si="12"/>
        <v>3363.8956197592502</v>
      </c>
      <c r="J112" s="178">
        <f t="shared" si="12"/>
        <v>3369.3927220584005</v>
      </c>
      <c r="K112" s="180">
        <f t="shared" si="12"/>
        <v>3374.8941810568508</v>
      </c>
    </row>
    <row r="113" spans="1:11" x14ac:dyDescent="0.35">
      <c r="A113" s="190">
        <v>1000</v>
      </c>
      <c r="B113" s="232">
        <f t="shared" si="14"/>
        <v>3380.4</v>
      </c>
      <c r="C113" s="233">
        <f t="shared" si="14"/>
        <v>3385.910182144049</v>
      </c>
      <c r="D113" s="234">
        <f t="shared" si="14"/>
        <v>3391.4247307559999</v>
      </c>
      <c r="E113" s="233">
        <f t="shared" si="14"/>
        <v>3396.9436491136489</v>
      </c>
      <c r="F113" s="234">
        <f t="shared" si="14"/>
        <v>3402.4669405056002</v>
      </c>
      <c r="G113" s="233">
        <f t="shared" si="14"/>
        <v>3407.994608231249</v>
      </c>
      <c r="H113" s="234">
        <f t="shared" si="14"/>
        <v>3413.5266556007996</v>
      </c>
      <c r="I113" s="233">
        <f t="shared" si="12"/>
        <v>3419.0630859352491</v>
      </c>
      <c r="J113" s="234">
        <f t="shared" si="12"/>
        <v>3424.6039025664004</v>
      </c>
      <c r="K113" s="235">
        <f t="shared" si="12"/>
        <v>3430.1491088368498</v>
      </c>
    </row>
    <row r="114" spans="1:11" x14ac:dyDescent="0.35">
      <c r="A114" s="151">
        <v>1010</v>
      </c>
      <c r="B114" s="230">
        <f t="shared" si="14"/>
        <v>3435.6987081000007</v>
      </c>
      <c r="C114" s="179">
        <f t="shared" si="14"/>
        <v>3441.2527037200493</v>
      </c>
      <c r="D114" s="178">
        <f t="shared" si="14"/>
        <v>3446.8110990720002</v>
      </c>
      <c r="E114" s="179">
        <f t="shared" si="14"/>
        <v>3452.3738975416495</v>
      </c>
      <c r="F114" s="178">
        <f t="shared" si="14"/>
        <v>3457.9411025255999</v>
      </c>
      <c r="G114" s="179">
        <f t="shared" si="14"/>
        <v>3463.5127174312502</v>
      </c>
      <c r="H114" s="178">
        <f t="shared" si="14"/>
        <v>3469.0887456768005</v>
      </c>
      <c r="I114" s="179">
        <f t="shared" si="12"/>
        <v>3474.6691906912497</v>
      </c>
      <c r="J114" s="178">
        <f t="shared" si="12"/>
        <v>3480.2540559144004</v>
      </c>
      <c r="K114" s="180">
        <f t="shared" si="12"/>
        <v>3485.8433447968496</v>
      </c>
    </row>
    <row r="115" spans="1:11" x14ac:dyDescent="0.35">
      <c r="A115" s="151">
        <v>1020</v>
      </c>
      <c r="B115" s="230">
        <f t="shared" si="14"/>
        <v>3491.4370608000004</v>
      </c>
      <c r="C115" s="179">
        <f t="shared" si="14"/>
        <v>3497.0352073960494</v>
      </c>
      <c r="D115" s="178">
        <f t="shared" si="14"/>
        <v>3502.6377880679997</v>
      </c>
      <c r="E115" s="179">
        <f t="shared" si="14"/>
        <v>3508.2448063096494</v>
      </c>
      <c r="F115" s="178">
        <f t="shared" si="14"/>
        <v>3513.8562656255999</v>
      </c>
      <c r="G115" s="179">
        <f t="shared" si="14"/>
        <v>3519.4721695312496</v>
      </c>
      <c r="H115" s="178">
        <f t="shared" si="14"/>
        <v>3525.0925215528</v>
      </c>
      <c r="I115" s="179">
        <f t="shared" si="12"/>
        <v>3530.7173252272491</v>
      </c>
      <c r="J115" s="178">
        <f t="shared" si="12"/>
        <v>3536.3465841023999</v>
      </c>
      <c r="K115" s="180">
        <f t="shared" si="12"/>
        <v>3541.9803017368495</v>
      </c>
    </row>
    <row r="116" spans="1:11" x14ac:dyDescent="0.35">
      <c r="A116" s="151">
        <v>1030</v>
      </c>
      <c r="B116" s="230">
        <f t="shared" si="14"/>
        <v>3547.6184816999998</v>
      </c>
      <c r="C116" s="179">
        <f t="shared" si="14"/>
        <v>3553.2611275720496</v>
      </c>
      <c r="D116" s="178">
        <f t="shared" si="14"/>
        <v>3558.908242944</v>
      </c>
      <c r="E116" s="179">
        <f t="shared" si="14"/>
        <v>3564.5598314176495</v>
      </c>
      <c r="F116" s="178">
        <f t="shared" si="14"/>
        <v>3570.2158966055999</v>
      </c>
      <c r="G116" s="179">
        <f t="shared" si="14"/>
        <v>3575.8764421312499</v>
      </c>
      <c r="H116" s="178">
        <f t="shared" si="14"/>
        <v>3581.5414716288005</v>
      </c>
      <c r="I116" s="179">
        <f t="shared" ref="I116:K125" si="15">((((($A116+I$12)/1000)^4)*$B$6)-(((($A116+I$12)/1000)^3)*$B$7)+(((($A116+I$12)/1000)^2)*$B$8)+((($A116+I$12)/1000)*$B$9)-$D$6)*3.6</f>
        <v>3587.2109887432498</v>
      </c>
      <c r="J116" s="178">
        <f t="shared" si="15"/>
        <v>3592.8849971304003</v>
      </c>
      <c r="K116" s="180">
        <f t="shared" si="15"/>
        <v>3598.5635004568489</v>
      </c>
    </row>
    <row r="117" spans="1:11" x14ac:dyDescent="0.35">
      <c r="A117" s="151">
        <v>1040</v>
      </c>
      <c r="B117" s="230">
        <f t="shared" ref="B117:H125" si="16">((((($A117+B$12)/1000)^4)*$B$6)-(((($A117+B$12)/1000)^3)*$B$7)+(((($A117+B$12)/1000)^2)*$B$8)+((($A117+B$12)/1000)*$B$9)-$D$6)*3.6</f>
        <v>3604.2465024000003</v>
      </c>
      <c r="C117" s="236">
        <f t="shared" si="16"/>
        <v>3609.9340066480495</v>
      </c>
      <c r="D117" s="237">
        <f t="shared" si="16"/>
        <v>3615.6260169000006</v>
      </c>
      <c r="E117" s="236">
        <f t="shared" si="16"/>
        <v>3621.3225368656499</v>
      </c>
      <c r="F117" s="237">
        <f t="shared" si="16"/>
        <v>3627.0235702656</v>
      </c>
      <c r="G117" s="236">
        <f t="shared" si="16"/>
        <v>3632.7291208312495</v>
      </c>
      <c r="H117" s="237">
        <f t="shared" si="16"/>
        <v>3638.4391923048001</v>
      </c>
      <c r="I117" s="236">
        <f t="shared" si="15"/>
        <v>3644.1537884392496</v>
      </c>
      <c r="J117" s="237">
        <f t="shared" si="15"/>
        <v>3649.8729129984008</v>
      </c>
      <c r="K117" s="238">
        <f t="shared" si="15"/>
        <v>3655.5965697568504</v>
      </c>
    </row>
    <row r="118" spans="1:11" x14ac:dyDescent="0.35">
      <c r="A118" s="160">
        <v>1050</v>
      </c>
      <c r="B118" s="240">
        <f t="shared" si="16"/>
        <v>3661.3247624999999</v>
      </c>
      <c r="C118" s="241">
        <f t="shared" si="16"/>
        <v>3667.0574950240498</v>
      </c>
      <c r="D118" s="242">
        <f t="shared" si="16"/>
        <v>3672.7947711360007</v>
      </c>
      <c r="E118" s="241">
        <f t="shared" si="16"/>
        <v>3678.5365946536504</v>
      </c>
      <c r="F118" s="242">
        <f t="shared" si="16"/>
        <v>3684.2829694056004</v>
      </c>
      <c r="G118" s="241">
        <f t="shared" si="16"/>
        <v>3690.03389923125</v>
      </c>
      <c r="H118" s="242">
        <f t="shared" si="16"/>
        <v>3695.7893879808003</v>
      </c>
      <c r="I118" s="241">
        <f t="shared" si="15"/>
        <v>3701.5494395152505</v>
      </c>
      <c r="J118" s="242">
        <f t="shared" si="15"/>
        <v>3707.3140577064005</v>
      </c>
      <c r="K118" s="243">
        <f t="shared" si="15"/>
        <v>3713.0832464368495</v>
      </c>
    </row>
    <row r="119" spans="1:11" x14ac:dyDescent="0.35">
      <c r="A119" s="151">
        <v>1060</v>
      </c>
      <c r="B119" s="239">
        <f t="shared" si="16"/>
        <v>3718.8570096000003</v>
      </c>
      <c r="C119" s="236">
        <f t="shared" si="16"/>
        <v>3724.6353511000502</v>
      </c>
      <c r="D119" s="237">
        <f t="shared" si="16"/>
        <v>3730.4182748520006</v>
      </c>
      <c r="E119" s="236">
        <f t="shared" si="16"/>
        <v>3736.2057847816491</v>
      </c>
      <c r="F119" s="237">
        <f t="shared" si="16"/>
        <v>3741.9978848256005</v>
      </c>
      <c r="G119" s="236">
        <f t="shared" si="16"/>
        <v>3747.7945789312494</v>
      </c>
      <c r="H119" s="237">
        <f t="shared" si="16"/>
        <v>3753.5958710568002</v>
      </c>
      <c r="I119" s="236">
        <f t="shared" si="15"/>
        <v>3759.4017651712497</v>
      </c>
      <c r="J119" s="237">
        <f t="shared" si="15"/>
        <v>3765.2122652544003</v>
      </c>
      <c r="K119" s="238">
        <f t="shared" si="15"/>
        <v>3771.0273752968496</v>
      </c>
    </row>
    <row r="120" spans="1:11" x14ac:dyDescent="0.35">
      <c r="A120" s="151">
        <v>1070</v>
      </c>
      <c r="B120" s="239">
        <f t="shared" si="16"/>
        <v>3776.8470993000005</v>
      </c>
      <c r="C120" s="236">
        <f t="shared" si="16"/>
        <v>3782.6714412760498</v>
      </c>
      <c r="D120" s="237">
        <f t="shared" si="16"/>
        <v>3788.5004052480008</v>
      </c>
      <c r="E120" s="236">
        <f t="shared" si="16"/>
        <v>3794.3339952496494</v>
      </c>
      <c r="F120" s="237">
        <f t="shared" si="16"/>
        <v>3800.1722153256005</v>
      </c>
      <c r="G120" s="236">
        <f t="shared" si="16"/>
        <v>3806.01506953125</v>
      </c>
      <c r="H120" s="237">
        <f t="shared" si="16"/>
        <v>3811.8625619328</v>
      </c>
      <c r="I120" s="236">
        <f t="shared" si="15"/>
        <v>3817.7146966072492</v>
      </c>
      <c r="J120" s="237">
        <f t="shared" si="15"/>
        <v>3823.5714776423997</v>
      </c>
      <c r="K120" s="238">
        <f t="shared" si="15"/>
        <v>3829.4329091368495</v>
      </c>
    </row>
    <row r="121" spans="1:11" x14ac:dyDescent="0.35">
      <c r="A121" s="151">
        <v>1080</v>
      </c>
      <c r="B121" s="239">
        <f t="shared" si="16"/>
        <v>3835.2989952000003</v>
      </c>
      <c r="C121" s="236">
        <f t="shared" si="16"/>
        <v>3841.1697399520503</v>
      </c>
      <c r="D121" s="237">
        <f t="shared" si="16"/>
        <v>3847.0451475239997</v>
      </c>
      <c r="E121" s="236">
        <f t="shared" si="16"/>
        <v>3852.9252220576495</v>
      </c>
      <c r="F121" s="237">
        <f t="shared" si="16"/>
        <v>3858.8099677056002</v>
      </c>
      <c r="G121" s="236">
        <f t="shared" si="16"/>
        <v>3864.6993886312498</v>
      </c>
      <c r="H121" s="237">
        <f t="shared" si="16"/>
        <v>3870.5934890087997</v>
      </c>
      <c r="I121" s="236">
        <f t="shared" si="15"/>
        <v>3876.4922730232488</v>
      </c>
      <c r="J121" s="237">
        <f t="shared" si="15"/>
        <v>3882.3957448703995</v>
      </c>
      <c r="K121" s="238">
        <f t="shared" si="15"/>
        <v>3888.30390875685</v>
      </c>
    </row>
    <row r="122" spans="1:11" x14ac:dyDescent="0.35">
      <c r="A122" s="151">
        <v>1090</v>
      </c>
      <c r="B122" s="239">
        <f t="shared" si="16"/>
        <v>3894.2167689000012</v>
      </c>
      <c r="C122" s="236">
        <f t="shared" si="16"/>
        <v>3900.1343295280499</v>
      </c>
      <c r="D122" s="237">
        <f t="shared" si="16"/>
        <v>3906.0565948800004</v>
      </c>
      <c r="E122" s="236">
        <f t="shared" si="16"/>
        <v>3911.9835692056495</v>
      </c>
      <c r="F122" s="237">
        <f t="shared" si="16"/>
        <v>3917.9152567656001</v>
      </c>
      <c r="G122" s="236">
        <f t="shared" si="16"/>
        <v>3923.8516618312506</v>
      </c>
      <c r="H122" s="237">
        <f t="shared" si="16"/>
        <v>3929.7927886848011</v>
      </c>
      <c r="I122" s="236">
        <f t="shared" si="15"/>
        <v>3935.7386416192494</v>
      </c>
      <c r="J122" s="237">
        <f t="shared" si="15"/>
        <v>3941.6892249384005</v>
      </c>
      <c r="K122" s="238">
        <f t="shared" si="15"/>
        <v>3947.6445429568494</v>
      </c>
    </row>
    <row r="123" spans="1:11" x14ac:dyDescent="0.35">
      <c r="A123" s="190">
        <v>1100</v>
      </c>
      <c r="B123" s="244">
        <f t="shared" si="16"/>
        <v>3953.6046000000001</v>
      </c>
      <c r="C123" s="245">
        <f t="shared" si="16"/>
        <v>3959.5694004040502</v>
      </c>
      <c r="D123" s="246">
        <f t="shared" si="16"/>
        <v>3965.5389485160008</v>
      </c>
      <c r="E123" s="245">
        <f t="shared" si="16"/>
        <v>3971.5132486936504</v>
      </c>
      <c r="F123" s="246">
        <f t="shared" si="16"/>
        <v>3977.4923053056</v>
      </c>
      <c r="G123" s="245">
        <f t="shared" si="16"/>
        <v>3983.4761227312506</v>
      </c>
      <c r="H123" s="246">
        <f t="shared" si="16"/>
        <v>3989.464705360801</v>
      </c>
      <c r="I123" s="245">
        <f t="shared" si="15"/>
        <v>3995.4580575952505</v>
      </c>
      <c r="J123" s="246">
        <f t="shared" si="15"/>
        <v>4001.4561838464006</v>
      </c>
      <c r="K123" s="247">
        <f t="shared" si="15"/>
        <v>4007.4590885368502</v>
      </c>
    </row>
    <row r="124" spans="1:11" x14ac:dyDescent="0.35">
      <c r="A124" s="151">
        <v>1110</v>
      </c>
      <c r="B124" s="239">
        <f t="shared" si="16"/>
        <v>4013.466776100001</v>
      </c>
      <c r="C124" s="236">
        <f t="shared" si="16"/>
        <v>4019.4792509800513</v>
      </c>
      <c r="D124" s="237">
        <f t="shared" si="16"/>
        <v>4025.4965176320006</v>
      </c>
      <c r="E124" s="236">
        <f t="shared" si="16"/>
        <v>4031.5185805216502</v>
      </c>
      <c r="F124" s="237">
        <f t="shared" si="16"/>
        <v>4037.5454441256011</v>
      </c>
      <c r="G124" s="236">
        <f t="shared" si="16"/>
        <v>4043.5771129312498</v>
      </c>
      <c r="H124" s="237">
        <f t="shared" si="16"/>
        <v>4049.6135914368015</v>
      </c>
      <c r="I124" s="236">
        <f t="shared" si="15"/>
        <v>4055.6548841512504</v>
      </c>
      <c r="J124" s="237">
        <f t="shared" si="15"/>
        <v>4061.7009955944009</v>
      </c>
      <c r="K124" s="238">
        <f t="shared" si="15"/>
        <v>4067.7519302968508</v>
      </c>
    </row>
    <row r="125" spans="1:11" x14ac:dyDescent="0.35">
      <c r="A125" s="151">
        <v>1120</v>
      </c>
      <c r="B125" s="239">
        <f t="shared" si="16"/>
        <v>4073.8076928000005</v>
      </c>
      <c r="C125" s="236">
        <f t="shared" si="16"/>
        <v>4079.8682876560497</v>
      </c>
      <c r="D125" s="237">
        <f t="shared" si="16"/>
        <v>4085.9337194280006</v>
      </c>
      <c r="E125" s="236">
        <f t="shared" si="16"/>
        <v>4092.0039926896502</v>
      </c>
      <c r="F125" s="237">
        <f t="shared" si="16"/>
        <v>4098.0791120256008</v>
      </c>
      <c r="G125" s="236">
        <f t="shared" si="16"/>
        <v>4104.1590820312504</v>
      </c>
      <c r="H125" s="237">
        <f t="shared" si="16"/>
        <v>4110.2439073127989</v>
      </c>
      <c r="I125" s="236">
        <f t="shared" si="15"/>
        <v>4116.333592487249</v>
      </c>
      <c r="J125" s="237">
        <f t="shared" si="15"/>
        <v>4122.4281421823998</v>
      </c>
      <c r="K125" s="238">
        <f t="shared" si="15"/>
        <v>4128.5275610368499</v>
      </c>
    </row>
    <row r="126" spans="1:11" x14ac:dyDescent="0.35">
      <c r="A126" s="151">
        <v>1130</v>
      </c>
      <c r="B126" s="239"/>
      <c r="C126" s="236"/>
      <c r="D126" s="237"/>
      <c r="E126" s="236"/>
      <c r="F126" s="237"/>
      <c r="G126" s="236"/>
      <c r="H126" s="237"/>
      <c r="I126" s="236"/>
      <c r="J126" s="237"/>
      <c r="K126" s="238"/>
    </row>
    <row r="127" spans="1:11" x14ac:dyDescent="0.35">
      <c r="A127" s="151">
        <v>1140</v>
      </c>
      <c r="B127" s="189"/>
      <c r="C127" s="169"/>
      <c r="D127" s="168"/>
      <c r="E127" s="169"/>
      <c r="F127" s="168"/>
      <c r="G127" s="169"/>
      <c r="H127" s="168"/>
      <c r="I127" s="169"/>
      <c r="J127" s="168"/>
      <c r="K127" s="170"/>
    </row>
    <row r="128" spans="1:11" x14ac:dyDescent="0.35">
      <c r="A128" s="190">
        <v>1150</v>
      </c>
      <c r="B128" s="191"/>
      <c r="C128" s="192"/>
      <c r="D128" s="193"/>
      <c r="E128" s="192"/>
      <c r="F128" s="193"/>
      <c r="G128" s="192"/>
      <c r="H128" s="193"/>
      <c r="I128" s="192"/>
      <c r="J128" s="193"/>
      <c r="K128" s="194"/>
    </row>
  </sheetData>
  <sheetProtection algorithmName="SHA-512" hashValue="YcR25Ka7fxNWqICqbaNgJtl2dqVHWReTSKqD7K4XgpAdhtcpK+lFOmJgHMnc71ex1/cAjPUbmmqEqpMJV/I9lA==" saltValue="6vX0Qy5+50vduoKisqgxBg==" spinCount="100000" sheet="1" objects="1" scenarios="1" selectLockedCells="1"/>
  <mergeCells count="3">
    <mergeCell ref="A5:E5"/>
    <mergeCell ref="F5:I5"/>
    <mergeCell ref="J5:K5"/>
  </mergeCells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  <rowBreaks count="2" manualBreakCount="2">
    <brk id="58" max="10" man="1"/>
    <brk id="113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63"/>
  <sheetViews>
    <sheetView zoomScaleNormal="100" workbookViewId="0">
      <selection activeCell="O19" sqref="O19"/>
    </sheetView>
  </sheetViews>
  <sheetFormatPr defaultColWidth="9" defaultRowHeight="15.5" x14ac:dyDescent="0.35"/>
  <cols>
    <col min="1" max="4" width="9" style="103"/>
    <col min="5" max="5" width="9.58203125" style="103" customWidth="1"/>
    <col min="6" max="6" width="11.5" style="103" customWidth="1"/>
    <col min="7" max="10" width="9" style="103"/>
    <col min="11" max="11" width="10.58203125" style="103" customWidth="1"/>
    <col min="12" max="16384" width="9" style="103"/>
  </cols>
  <sheetData>
    <row r="1" spans="1:11" x14ac:dyDescent="0.35">
      <c r="A1" s="102" t="s">
        <v>46</v>
      </c>
      <c r="K1" s="303" t="s">
        <v>48</v>
      </c>
    </row>
    <row r="3" spans="1:11" x14ac:dyDescent="0.35">
      <c r="A3" s="104"/>
      <c r="B3" s="105"/>
      <c r="C3" s="105"/>
      <c r="D3" s="105"/>
      <c r="E3" s="106" t="s">
        <v>16</v>
      </c>
      <c r="F3" s="105"/>
      <c r="G3" s="105"/>
      <c r="H3" s="105"/>
      <c r="I3" s="105"/>
      <c r="J3" s="105"/>
      <c r="K3" s="107"/>
    </row>
    <row r="5" spans="1:11" x14ac:dyDescent="0.35">
      <c r="A5" s="299" t="s">
        <v>4</v>
      </c>
      <c r="B5" s="300"/>
      <c r="C5" s="300"/>
      <c r="D5" s="300"/>
      <c r="E5" s="301"/>
      <c r="F5" s="299" t="s">
        <v>5</v>
      </c>
      <c r="G5" s="300"/>
      <c r="H5" s="300"/>
      <c r="I5" s="301"/>
      <c r="J5" s="299" t="s">
        <v>45</v>
      </c>
      <c r="K5" s="301"/>
    </row>
    <row r="6" spans="1:11" ht="16" x14ac:dyDescent="0.4">
      <c r="A6" s="108" t="s">
        <v>8</v>
      </c>
      <c r="B6" s="109">
        <v>95</v>
      </c>
      <c r="C6" s="110" t="s">
        <v>12</v>
      </c>
      <c r="D6" s="111">
        <v>17</v>
      </c>
      <c r="E6" s="112"/>
      <c r="F6" s="126" t="s">
        <v>47</v>
      </c>
      <c r="G6" s="294">
        <v>300.64999999999998</v>
      </c>
      <c r="H6" s="113" t="s">
        <v>40</v>
      </c>
      <c r="I6" s="287">
        <v>0.19</v>
      </c>
      <c r="J6" s="114" t="s">
        <v>3</v>
      </c>
      <c r="K6" s="115">
        <v>570</v>
      </c>
    </row>
    <row r="7" spans="1:11" x14ac:dyDescent="0.35">
      <c r="A7" s="116" t="s">
        <v>9</v>
      </c>
      <c r="B7" s="111">
        <v>312</v>
      </c>
      <c r="E7" s="117"/>
      <c r="F7" s="118"/>
      <c r="G7" s="119"/>
      <c r="H7" s="120" t="s">
        <v>13</v>
      </c>
      <c r="I7" s="117"/>
      <c r="J7" s="121" t="s">
        <v>1</v>
      </c>
      <c r="K7" s="122">
        <v>950</v>
      </c>
    </row>
    <row r="8" spans="1:11" ht="17" x14ac:dyDescent="0.4">
      <c r="A8" s="116" t="s">
        <v>10</v>
      </c>
      <c r="B8" s="111">
        <v>977</v>
      </c>
      <c r="C8" s="123" t="s">
        <v>38</v>
      </c>
      <c r="D8" s="124"/>
      <c r="E8" s="125"/>
      <c r="F8" s="126" t="s">
        <v>39</v>
      </c>
      <c r="G8" s="284">
        <v>5600</v>
      </c>
      <c r="H8" s="127" t="s">
        <v>41</v>
      </c>
      <c r="I8" s="286">
        <v>1.2350000000000001</v>
      </c>
      <c r="J8" s="121" t="s">
        <v>0</v>
      </c>
      <c r="K8" s="122">
        <v>1010</v>
      </c>
    </row>
    <row r="9" spans="1:11" x14ac:dyDescent="0.35">
      <c r="A9" s="128" t="s">
        <v>11</v>
      </c>
      <c r="B9" s="129">
        <v>354</v>
      </c>
      <c r="C9" s="130" t="s">
        <v>7</v>
      </c>
      <c r="D9" s="105" t="s">
        <v>43</v>
      </c>
      <c r="E9" s="131">
        <f>(0.01*I8)*1000</f>
        <v>12.350000000000001</v>
      </c>
      <c r="F9" s="132"/>
      <c r="G9" s="133"/>
      <c r="H9" s="134" t="s">
        <v>6</v>
      </c>
      <c r="I9" s="135"/>
      <c r="J9" s="136"/>
      <c r="K9" s="137"/>
    </row>
    <row r="10" spans="1:11" x14ac:dyDescent="0.35">
      <c r="A10" s="138"/>
      <c r="B10" s="139"/>
      <c r="C10" s="139"/>
      <c r="D10" s="139"/>
      <c r="E10" s="140"/>
      <c r="F10" s="132"/>
      <c r="G10" s="133"/>
      <c r="H10" s="141"/>
      <c r="I10" s="142"/>
      <c r="J10" s="136"/>
      <c r="K10" s="137"/>
    </row>
    <row r="11" spans="1:11" x14ac:dyDescent="0.35">
      <c r="A11" s="143"/>
      <c r="B11" s="144"/>
      <c r="C11" s="144"/>
      <c r="D11" s="144"/>
      <c r="E11" s="144"/>
      <c r="F11" s="144" t="s">
        <v>42</v>
      </c>
      <c r="G11" s="145"/>
      <c r="H11" s="145"/>
      <c r="I11" s="145"/>
      <c r="J11" s="144"/>
      <c r="K11" s="146"/>
    </row>
    <row r="12" spans="1:11" x14ac:dyDescent="0.35">
      <c r="A12" s="147" t="s">
        <v>44</v>
      </c>
      <c r="B12" s="148">
        <v>0</v>
      </c>
      <c r="C12" s="149">
        <v>1</v>
      </c>
      <c r="D12" s="148">
        <v>2</v>
      </c>
      <c r="E12" s="149">
        <v>3</v>
      </c>
      <c r="F12" s="148">
        <v>4</v>
      </c>
      <c r="G12" s="149">
        <v>5</v>
      </c>
      <c r="H12" s="148">
        <v>6</v>
      </c>
      <c r="I12" s="149">
        <v>7</v>
      </c>
      <c r="J12" s="148">
        <v>8</v>
      </c>
      <c r="K12" s="150">
        <v>9</v>
      </c>
    </row>
    <row r="13" spans="1:11" x14ac:dyDescent="0.35">
      <c r="A13" s="151">
        <v>0</v>
      </c>
      <c r="B13" s="152">
        <v>0</v>
      </c>
      <c r="C13" s="153">
        <v>0</v>
      </c>
      <c r="D13" s="152">
        <v>0</v>
      </c>
      <c r="E13" s="153">
        <v>0</v>
      </c>
      <c r="F13" s="152">
        <v>0</v>
      </c>
      <c r="G13" s="154">
        <v>0</v>
      </c>
      <c r="H13" s="155">
        <v>0</v>
      </c>
      <c r="I13" s="153">
        <v>0</v>
      </c>
      <c r="J13" s="152">
        <v>0</v>
      </c>
      <c r="K13" s="156">
        <v>0</v>
      </c>
    </row>
    <row r="14" spans="1:11" x14ac:dyDescent="0.35">
      <c r="A14" s="151">
        <v>10</v>
      </c>
      <c r="B14" s="157">
        <v>0</v>
      </c>
      <c r="C14" s="158">
        <v>0</v>
      </c>
      <c r="D14" s="157">
        <v>0</v>
      </c>
      <c r="E14" s="158">
        <v>0</v>
      </c>
      <c r="F14" s="157">
        <v>0</v>
      </c>
      <c r="G14" s="158">
        <v>0</v>
      </c>
      <c r="H14" s="157">
        <v>0</v>
      </c>
      <c r="I14" s="158">
        <v>0</v>
      </c>
      <c r="J14" s="157">
        <v>0</v>
      </c>
      <c r="K14" s="159">
        <v>0</v>
      </c>
    </row>
    <row r="15" spans="1:11" x14ac:dyDescent="0.35">
      <c r="A15" s="151">
        <v>20</v>
      </c>
      <c r="B15" s="157">
        <v>0</v>
      </c>
      <c r="C15" s="158">
        <v>0</v>
      </c>
      <c r="D15" s="157">
        <v>0</v>
      </c>
      <c r="E15" s="158">
        <v>0</v>
      </c>
      <c r="F15" s="157">
        <v>0</v>
      </c>
      <c r="G15" s="158">
        <v>0</v>
      </c>
      <c r="H15" s="157">
        <v>0</v>
      </c>
      <c r="I15" s="158">
        <v>0</v>
      </c>
      <c r="J15" s="157">
        <v>0</v>
      </c>
      <c r="K15" s="159">
        <v>0</v>
      </c>
    </row>
    <row r="16" spans="1:11" x14ac:dyDescent="0.35">
      <c r="A16" s="151">
        <v>30</v>
      </c>
      <c r="B16" s="157">
        <v>0</v>
      </c>
      <c r="C16" s="158">
        <v>0</v>
      </c>
      <c r="D16" s="157">
        <v>0</v>
      </c>
      <c r="E16" s="158">
        <v>0</v>
      </c>
      <c r="F16" s="157">
        <v>0</v>
      </c>
      <c r="G16" s="158">
        <v>0</v>
      </c>
      <c r="H16" s="157">
        <v>0</v>
      </c>
      <c r="I16" s="158">
        <v>0</v>
      </c>
      <c r="J16" s="157">
        <v>0</v>
      </c>
      <c r="K16" s="159">
        <v>0</v>
      </c>
    </row>
    <row r="17" spans="1:11" x14ac:dyDescent="0.35">
      <c r="A17" s="151">
        <v>40</v>
      </c>
      <c r="B17" s="157">
        <v>0</v>
      </c>
      <c r="C17" s="158">
        <v>0</v>
      </c>
      <c r="D17" s="157">
        <v>0</v>
      </c>
      <c r="E17" s="158">
        <f t="shared" ref="E17:K26" si="0">((((($A17+E$12)/1000)^4)*$B$6)-(((($A17+E$12)/1000)^3)*$B$7)+(((($A17+E$12)/1000)^2)*$B$8)+((($A17+E$12)/1000)*$B$9)-$D$6)*3.6</f>
        <v>1.4369767541995771E-2</v>
      </c>
      <c r="F17" s="157">
        <f t="shared" si="0"/>
        <v>1.5885023800319928</v>
      </c>
      <c r="G17" s="158">
        <f t="shared" si="0"/>
        <v>3.169380813749993</v>
      </c>
      <c r="H17" s="157">
        <f t="shared" si="0"/>
        <v>4.7569986947519993</v>
      </c>
      <c r="I17" s="158">
        <f t="shared" si="0"/>
        <v>6.3513496573020038</v>
      </c>
      <c r="J17" s="157">
        <f t="shared" si="0"/>
        <v>7.9524273438719977</v>
      </c>
      <c r="K17" s="159">
        <f t="shared" si="0"/>
        <v>9.560225405141999</v>
      </c>
    </row>
    <row r="18" spans="1:11" x14ac:dyDescent="0.35">
      <c r="A18" s="160">
        <v>50</v>
      </c>
      <c r="B18" s="161">
        <f t="shared" ref="B18:D37" si="1">((((($A18+B$12)/1000)^4)*$B$6)-(((($A18+B$12)/1000)^3)*$B$7)+(((($A18+B$12)/1000)^2)*$B$8)+((($A18+B$12)/1000)*$B$9)-$D$6)*3.6</f>
        <v>11.174737500000003</v>
      </c>
      <c r="C18" s="162">
        <f t="shared" si="1"/>
        <v>12.795957295541987</v>
      </c>
      <c r="D18" s="161">
        <f t="shared" si="1"/>
        <v>14.423878467071988</v>
      </c>
      <c r="E18" s="162">
        <f t="shared" si="0"/>
        <v>16.058494698101999</v>
      </c>
      <c r="F18" s="161">
        <f t="shared" si="0"/>
        <v>17.699799680351994</v>
      </c>
      <c r="G18" s="162">
        <f t="shared" si="0"/>
        <v>19.347787113750002</v>
      </c>
      <c r="H18" s="161">
        <f t="shared" si="0"/>
        <v>21.002450706432011</v>
      </c>
      <c r="I18" s="162">
        <f t="shared" si="0"/>
        <v>22.663784174742009</v>
      </c>
      <c r="J18" s="161">
        <f t="shared" si="0"/>
        <v>24.331781243232005</v>
      </c>
      <c r="K18" s="163">
        <f t="shared" si="0"/>
        <v>26.006435644661995</v>
      </c>
    </row>
    <row r="19" spans="1:11" x14ac:dyDescent="0.35">
      <c r="A19" s="164">
        <v>60</v>
      </c>
      <c r="B19" s="152">
        <f t="shared" si="1"/>
        <v>27.687741119999995</v>
      </c>
      <c r="C19" s="153">
        <f t="shared" si="1"/>
        <v>29.375691418422008</v>
      </c>
      <c r="D19" s="152">
        <f t="shared" si="1"/>
        <v>31.070280297312006</v>
      </c>
      <c r="E19" s="153">
        <f t="shared" si="0"/>
        <v>32.771501522262</v>
      </c>
      <c r="F19" s="152">
        <f t="shared" si="0"/>
        <v>34.479348867072005</v>
      </c>
      <c r="G19" s="153">
        <f t="shared" si="0"/>
        <v>36.193816113750017</v>
      </c>
      <c r="H19" s="152">
        <f t="shared" si="0"/>
        <v>37.914897052512003</v>
      </c>
      <c r="I19" s="153">
        <f t="shared" si="0"/>
        <v>39.642585481782007</v>
      </c>
      <c r="J19" s="152">
        <f t="shared" si="0"/>
        <v>41.376875208192011</v>
      </c>
      <c r="K19" s="156">
        <f t="shared" si="0"/>
        <v>43.117760046582013</v>
      </c>
    </row>
    <row r="20" spans="1:11" x14ac:dyDescent="0.35">
      <c r="A20" s="151">
        <v>70</v>
      </c>
      <c r="B20" s="157">
        <f t="shared" si="1"/>
        <v>44.865233820000007</v>
      </c>
      <c r="C20" s="158">
        <f t="shared" si="1"/>
        <v>46.619290359701985</v>
      </c>
      <c r="D20" s="157">
        <f t="shared" si="1"/>
        <v>48.379923505151993</v>
      </c>
      <c r="E20" s="158">
        <f t="shared" si="0"/>
        <v>50.147127104021997</v>
      </c>
      <c r="F20" s="157">
        <f t="shared" si="0"/>
        <v>51.920895012191984</v>
      </c>
      <c r="G20" s="158">
        <f t="shared" si="0"/>
        <v>53.70122109375</v>
      </c>
      <c r="H20" s="157">
        <f t="shared" si="0"/>
        <v>55.488099220992005</v>
      </c>
      <c r="I20" s="158">
        <f t="shared" si="0"/>
        <v>57.281523274422007</v>
      </c>
      <c r="J20" s="157">
        <f t="shared" si="0"/>
        <v>59.081487142751989</v>
      </c>
      <c r="K20" s="159">
        <f t="shared" si="0"/>
        <v>60.887984722902019</v>
      </c>
    </row>
    <row r="21" spans="1:11" x14ac:dyDescent="0.35">
      <c r="A21" s="151">
        <v>80</v>
      </c>
      <c r="B21" s="157">
        <f t="shared" si="1"/>
        <v>62.701009920000011</v>
      </c>
      <c r="C21" s="158">
        <f t="shared" si="1"/>
        <v>64.520556647381994</v>
      </c>
      <c r="D21" s="157">
        <f t="shared" si="1"/>
        <v>66.346618826592007</v>
      </c>
      <c r="E21" s="158">
        <f t="shared" si="0"/>
        <v>68.179190387382008</v>
      </c>
      <c r="F21" s="157">
        <f t="shared" si="0"/>
        <v>70.01826526771201</v>
      </c>
      <c r="G21" s="158">
        <f t="shared" si="0"/>
        <v>71.863837413750034</v>
      </c>
      <c r="H21" s="157">
        <f t="shared" si="0"/>
        <v>73.715900779872001</v>
      </c>
      <c r="I21" s="158">
        <f t="shared" si="0"/>
        <v>75.574449328661998</v>
      </c>
      <c r="J21" s="157">
        <f t="shared" si="0"/>
        <v>77.439477030911988</v>
      </c>
      <c r="K21" s="159">
        <f t="shared" si="0"/>
        <v>79.310977865622007</v>
      </c>
    </row>
    <row r="22" spans="1:11" x14ac:dyDescent="0.35">
      <c r="A22" s="151">
        <v>90</v>
      </c>
      <c r="B22" s="157">
        <f t="shared" si="1"/>
        <v>81.188945820000001</v>
      </c>
      <c r="C22" s="158">
        <f t="shared" si="1"/>
        <v>83.073374889462002</v>
      </c>
      <c r="D22" s="157">
        <f t="shared" si="1"/>
        <v>84.964259077631993</v>
      </c>
      <c r="E22" s="158">
        <f t="shared" si="0"/>
        <v>86.861592396342004</v>
      </c>
      <c r="F22" s="157">
        <f t="shared" si="0"/>
        <v>88.765368865632027</v>
      </c>
      <c r="G22" s="158">
        <f t="shared" si="0"/>
        <v>90.675582513750001</v>
      </c>
      <c r="H22" s="157">
        <f t="shared" si="0"/>
        <v>92.592227377152014</v>
      </c>
      <c r="I22" s="158">
        <f t="shared" si="0"/>
        <v>94.515297500502001</v>
      </c>
      <c r="J22" s="157">
        <f t="shared" si="0"/>
        <v>96.444786936672017</v>
      </c>
      <c r="K22" s="159">
        <f t="shared" si="0"/>
        <v>98.380689746741993</v>
      </c>
    </row>
    <row r="23" spans="1:11" x14ac:dyDescent="0.35">
      <c r="A23" s="160">
        <v>100</v>
      </c>
      <c r="B23" s="161">
        <f t="shared" si="1"/>
        <v>100.32300000000001</v>
      </c>
      <c r="C23" s="162">
        <f t="shared" si="1"/>
        <v>102.27171177394202</v>
      </c>
      <c r="D23" s="161">
        <f t="shared" si="1"/>
        <v>104.22681915427198</v>
      </c>
      <c r="E23" s="162">
        <f t="shared" si="0"/>
        <v>106.18831623490199</v>
      </c>
      <c r="F23" s="161">
        <f t="shared" si="0"/>
        <v>108.15619711795198</v>
      </c>
      <c r="G23" s="162">
        <f t="shared" si="0"/>
        <v>110.13045591375</v>
      </c>
      <c r="H23" s="161">
        <f t="shared" si="0"/>
        <v>112.11108674083201</v>
      </c>
      <c r="I23" s="162">
        <f t="shared" si="0"/>
        <v>114.098083725942</v>
      </c>
      <c r="J23" s="161">
        <f t="shared" si="0"/>
        <v>116.09144100403199</v>
      </c>
      <c r="K23" s="163">
        <f t="shared" si="0"/>
        <v>118.09115271826199</v>
      </c>
    </row>
    <row r="24" spans="1:11" x14ac:dyDescent="0.35">
      <c r="A24" s="164">
        <v>110</v>
      </c>
      <c r="B24" s="152">
        <f t="shared" si="1"/>
        <v>120.09721302</v>
      </c>
      <c r="C24" s="153">
        <f t="shared" si="1"/>
        <v>122.10961606882204</v>
      </c>
      <c r="D24" s="152">
        <f t="shared" si="1"/>
        <v>124.128356032512</v>
      </c>
      <c r="E24" s="153">
        <f t="shared" si="0"/>
        <v>126.153427087062</v>
      </c>
      <c r="F24" s="152">
        <f t="shared" si="0"/>
        <v>128.18482341667203</v>
      </c>
      <c r="G24" s="153">
        <f t="shared" si="0"/>
        <v>130.22253921375</v>
      </c>
      <c r="H24" s="152">
        <f t="shared" si="0"/>
        <v>132.26656867891199</v>
      </c>
      <c r="I24" s="153">
        <f t="shared" si="0"/>
        <v>134.316906020982</v>
      </c>
      <c r="J24" s="152">
        <f t="shared" si="0"/>
        <v>136.37354545699199</v>
      </c>
      <c r="K24" s="156">
        <f t="shared" si="0"/>
        <v>138.43648121218197</v>
      </c>
    </row>
    <row r="25" spans="1:11" x14ac:dyDescent="0.35">
      <c r="A25" s="151">
        <v>120</v>
      </c>
      <c r="B25" s="157">
        <f t="shared" si="1"/>
        <v>140.50570751999999</v>
      </c>
      <c r="C25" s="158">
        <f t="shared" si="1"/>
        <v>142.581218622102</v>
      </c>
      <c r="D25" s="157">
        <f t="shared" si="1"/>
        <v>144.663008768352</v>
      </c>
      <c r="E25" s="158">
        <f t="shared" si="0"/>
        <v>146.75107221682202</v>
      </c>
      <c r="F25" s="157">
        <f t="shared" si="0"/>
        <v>148.84540323379201</v>
      </c>
      <c r="G25" s="158">
        <f t="shared" si="0"/>
        <v>150.94599609375001</v>
      </c>
      <c r="H25" s="157">
        <f t="shared" si="0"/>
        <v>153.052845079392</v>
      </c>
      <c r="I25" s="158">
        <f t="shared" si="0"/>
        <v>155.16594448162198</v>
      </c>
      <c r="J25" s="157">
        <f t="shared" si="0"/>
        <v>157.28528859955199</v>
      </c>
      <c r="K25" s="159">
        <f t="shared" si="0"/>
        <v>159.41087174050205</v>
      </c>
    </row>
    <row r="26" spans="1:11" x14ac:dyDescent="0.35">
      <c r="A26" s="151">
        <v>130</v>
      </c>
      <c r="B26" s="157">
        <f t="shared" si="1"/>
        <v>161.54268822000003</v>
      </c>
      <c r="C26" s="158">
        <f t="shared" si="1"/>
        <v>163.68073236178202</v>
      </c>
      <c r="D26" s="157">
        <f t="shared" si="1"/>
        <v>165.82499849779202</v>
      </c>
      <c r="E26" s="158">
        <f t="shared" si="0"/>
        <v>167.97548096818201</v>
      </c>
      <c r="F26" s="157">
        <f t="shared" si="0"/>
        <v>170.132174121312</v>
      </c>
      <c r="G26" s="158">
        <f t="shared" si="0"/>
        <v>172.29507231375004</v>
      </c>
      <c r="H26" s="157">
        <f t="shared" si="0"/>
        <v>174.46416991027201</v>
      </c>
      <c r="I26" s="158">
        <f t="shared" si="0"/>
        <v>176.63946128386203</v>
      </c>
      <c r="J26" s="157">
        <f t="shared" si="0"/>
        <v>178.82094081571205</v>
      </c>
      <c r="K26" s="159">
        <f t="shared" si="0"/>
        <v>181.00860289522203</v>
      </c>
    </row>
    <row r="27" spans="1:11" x14ac:dyDescent="0.35">
      <c r="A27" s="151">
        <v>140</v>
      </c>
      <c r="B27" s="157">
        <f t="shared" si="1"/>
        <v>183.20244192000001</v>
      </c>
      <c r="C27" s="158">
        <f t="shared" si="1"/>
        <v>185.40245229586199</v>
      </c>
      <c r="D27" s="157">
        <f t="shared" si="1"/>
        <v>187.60862843683199</v>
      </c>
      <c r="E27" s="158">
        <f t="shared" ref="E27:K36" si="2">((((($A27+E$12)/1000)^4)*$B$6)-(((($A27+E$12)/1000)^3)*$B$7)+(((($A27+E$12)/1000)^2)*$B$8)+((($A27+E$12)/1000)*$B$9)-$D$6)*3.6</f>
        <v>189.82096476514195</v>
      </c>
      <c r="F27" s="157">
        <f t="shared" si="2"/>
        <v>192.03945571123199</v>
      </c>
      <c r="G27" s="158">
        <f t="shared" si="2"/>
        <v>194.26409571375001</v>
      </c>
      <c r="H27" s="157">
        <f t="shared" si="2"/>
        <v>196.49487921955202</v>
      </c>
      <c r="I27" s="158">
        <f t="shared" si="2"/>
        <v>198.73180068370195</v>
      </c>
      <c r="J27" s="157">
        <f t="shared" si="2"/>
        <v>200.97485456947197</v>
      </c>
      <c r="K27" s="159">
        <f t="shared" si="2"/>
        <v>203.22403534834197</v>
      </c>
    </row>
    <row r="28" spans="1:11" x14ac:dyDescent="0.35">
      <c r="A28" s="160">
        <v>150</v>
      </c>
      <c r="B28" s="157">
        <f t="shared" si="1"/>
        <v>205.47933750000001</v>
      </c>
      <c r="C28" s="162">
        <f t="shared" si="1"/>
        <v>207.74075551234202</v>
      </c>
      <c r="D28" s="161">
        <f t="shared" si="1"/>
        <v>210.00828388147201</v>
      </c>
      <c r="E28" s="162">
        <f t="shared" si="2"/>
        <v>212.281917111702</v>
      </c>
      <c r="F28" s="161">
        <f t="shared" si="2"/>
        <v>214.56164971555202</v>
      </c>
      <c r="G28" s="162">
        <f t="shared" si="2"/>
        <v>216.84747621375001</v>
      </c>
      <c r="H28" s="161">
        <f t="shared" si="2"/>
        <v>219.13939113523202</v>
      </c>
      <c r="I28" s="162">
        <f t="shared" si="2"/>
        <v>221.43738901714201</v>
      </c>
      <c r="J28" s="161">
        <f t="shared" si="2"/>
        <v>223.74146440483202</v>
      </c>
      <c r="K28" s="163">
        <f t="shared" si="2"/>
        <v>226.05161185186202</v>
      </c>
    </row>
    <row r="29" spans="1:11" x14ac:dyDescent="0.35">
      <c r="A29" s="164">
        <v>160</v>
      </c>
      <c r="B29" s="152">
        <f t="shared" si="1"/>
        <v>228.36782592000003</v>
      </c>
      <c r="C29" s="153">
        <f t="shared" si="1"/>
        <v>230.69010117922201</v>
      </c>
      <c r="D29" s="152">
        <f t="shared" si="1"/>
        <v>233.01843220771204</v>
      </c>
      <c r="E29" s="153">
        <f t="shared" si="2"/>
        <v>235.35281359186206</v>
      </c>
      <c r="F29" s="152">
        <f t="shared" si="2"/>
        <v>237.69323992627201</v>
      </c>
      <c r="G29" s="153">
        <f t="shared" si="2"/>
        <v>240.03970581375003</v>
      </c>
      <c r="H29" s="152">
        <f t="shared" si="2"/>
        <v>242.39220586531204</v>
      </c>
      <c r="I29" s="153">
        <f t="shared" si="2"/>
        <v>244.75073470018202</v>
      </c>
      <c r="J29" s="152">
        <f t="shared" si="2"/>
        <v>247.11528694579204</v>
      </c>
      <c r="K29" s="156">
        <f t="shared" si="2"/>
        <v>249.485857237782</v>
      </c>
    </row>
    <row r="30" spans="1:11" x14ac:dyDescent="0.35">
      <c r="A30" s="151">
        <v>170</v>
      </c>
      <c r="B30" s="157">
        <f t="shared" si="1"/>
        <v>251.86244022000005</v>
      </c>
      <c r="C30" s="158">
        <f t="shared" si="1"/>
        <v>254.24503054450201</v>
      </c>
      <c r="D30" s="157">
        <f t="shared" si="1"/>
        <v>256.63362287155195</v>
      </c>
      <c r="E30" s="158">
        <f t="shared" si="2"/>
        <v>259.028211869622</v>
      </c>
      <c r="F30" s="157">
        <f t="shared" si="2"/>
        <v>261.42879221539198</v>
      </c>
      <c r="G30" s="158">
        <f t="shared" si="2"/>
        <v>263.83535859374996</v>
      </c>
      <c r="H30" s="157">
        <f t="shared" si="2"/>
        <v>266.24790569779196</v>
      </c>
      <c r="I30" s="158">
        <f t="shared" si="2"/>
        <v>268.66642822882193</v>
      </c>
      <c r="J30" s="157">
        <f t="shared" si="2"/>
        <v>271.09092089635197</v>
      </c>
      <c r="K30" s="159">
        <f t="shared" si="2"/>
        <v>273.52137841810202</v>
      </c>
    </row>
    <row r="31" spans="1:11" x14ac:dyDescent="0.35">
      <c r="A31" s="151">
        <v>180</v>
      </c>
      <c r="B31" s="157">
        <f t="shared" si="1"/>
        <v>275.95779551999999</v>
      </c>
      <c r="C31" s="158">
        <f t="shared" si="1"/>
        <v>278.40016693618202</v>
      </c>
      <c r="D31" s="157">
        <f t="shared" si="1"/>
        <v>280.84848740899201</v>
      </c>
      <c r="E31" s="158">
        <f t="shared" si="2"/>
        <v>283.30275168898197</v>
      </c>
      <c r="F31" s="157">
        <f t="shared" si="2"/>
        <v>285.76295453491201</v>
      </c>
      <c r="G31" s="158">
        <f t="shared" si="2"/>
        <v>288.22909071375</v>
      </c>
      <c r="H31" s="157">
        <f t="shared" si="2"/>
        <v>290.70115500067197</v>
      </c>
      <c r="I31" s="158">
        <f t="shared" si="2"/>
        <v>293.17914217906201</v>
      </c>
      <c r="J31" s="157">
        <f t="shared" si="2"/>
        <v>295.66304704051203</v>
      </c>
      <c r="K31" s="159">
        <f t="shared" si="2"/>
        <v>298.15286438482201</v>
      </c>
    </row>
    <row r="32" spans="1:11" x14ac:dyDescent="0.35">
      <c r="A32" s="151">
        <v>190</v>
      </c>
      <c r="B32" s="178">
        <f t="shared" si="1"/>
        <v>300.64858902000003</v>
      </c>
      <c r="C32" s="179">
        <f t="shared" si="1"/>
        <v>303.15021576226206</v>
      </c>
      <c r="D32" s="178">
        <f t="shared" si="1"/>
        <v>305.65773943603205</v>
      </c>
      <c r="E32" s="179">
        <f t="shared" si="2"/>
        <v>308.17115487394204</v>
      </c>
      <c r="F32" s="178">
        <f t="shared" si="2"/>
        <v>310.69045691683203</v>
      </c>
      <c r="G32" s="179">
        <f t="shared" si="2"/>
        <v>313.21564041375001</v>
      </c>
      <c r="H32" s="178">
        <f t="shared" si="2"/>
        <v>315.74670022195198</v>
      </c>
      <c r="I32" s="179">
        <f t="shared" si="2"/>
        <v>318.28363120690204</v>
      </c>
      <c r="J32" s="178">
        <f t="shared" si="2"/>
        <v>320.82642824227202</v>
      </c>
      <c r="K32" s="180">
        <f t="shared" si="2"/>
        <v>323.37508620994203</v>
      </c>
    </row>
    <row r="33" spans="1:11" x14ac:dyDescent="0.35">
      <c r="A33" s="160">
        <v>200</v>
      </c>
      <c r="B33" s="181">
        <f t="shared" si="1"/>
        <v>325.92959999999999</v>
      </c>
      <c r="C33" s="172">
        <f t="shared" si="1"/>
        <v>328.48996451074208</v>
      </c>
      <c r="D33" s="171">
        <f t="shared" si="1"/>
        <v>331.05617464867203</v>
      </c>
      <c r="E33" s="172">
        <f t="shared" si="2"/>
        <v>333.62822532850208</v>
      </c>
      <c r="F33" s="171">
        <f t="shared" si="2"/>
        <v>336.20611147315202</v>
      </c>
      <c r="G33" s="172">
        <f t="shared" si="2"/>
        <v>338.78982801374997</v>
      </c>
      <c r="H33" s="171">
        <f t="shared" si="2"/>
        <v>341.37936988963196</v>
      </c>
      <c r="I33" s="172">
        <f t="shared" si="2"/>
        <v>343.97473204834199</v>
      </c>
      <c r="J33" s="171">
        <f t="shared" si="2"/>
        <v>346.57590944563196</v>
      </c>
      <c r="K33" s="173">
        <f t="shared" si="2"/>
        <v>349.18289704546197</v>
      </c>
    </row>
    <row r="34" spans="1:11" x14ac:dyDescent="0.35">
      <c r="A34" s="164">
        <v>210</v>
      </c>
      <c r="B34" s="165">
        <f t="shared" si="1"/>
        <v>351.79568982000001</v>
      </c>
      <c r="C34" s="166">
        <f t="shared" si="1"/>
        <v>354.41428274962203</v>
      </c>
      <c r="D34" s="165">
        <f t="shared" si="1"/>
        <v>357.03867082291202</v>
      </c>
      <c r="E34" s="166">
        <f t="shared" si="2"/>
        <v>359.66884903666198</v>
      </c>
      <c r="F34" s="165">
        <f t="shared" si="2"/>
        <v>362.30481239587203</v>
      </c>
      <c r="G34" s="166">
        <f t="shared" si="2"/>
        <v>364.94655591374999</v>
      </c>
      <c r="H34" s="165">
        <f t="shared" si="2"/>
        <v>367.59407461171196</v>
      </c>
      <c r="I34" s="166">
        <f t="shared" si="2"/>
        <v>370.24736351938202</v>
      </c>
      <c r="J34" s="165">
        <f t="shared" si="2"/>
        <v>372.90641767459198</v>
      </c>
      <c r="K34" s="167">
        <f t="shared" si="2"/>
        <v>375.571232123382</v>
      </c>
    </row>
    <row r="35" spans="1:11" x14ac:dyDescent="0.35">
      <c r="A35" s="151">
        <v>220</v>
      </c>
      <c r="B35" s="168">
        <f t="shared" si="1"/>
        <v>378.24180192</v>
      </c>
      <c r="C35" s="169">
        <f t="shared" si="1"/>
        <v>380.91812212690201</v>
      </c>
      <c r="D35" s="168">
        <f t="shared" si="1"/>
        <v>383.60018781475202</v>
      </c>
      <c r="E35" s="169">
        <f t="shared" si="2"/>
        <v>386.28799406242206</v>
      </c>
      <c r="F35" s="168">
        <f t="shared" si="2"/>
        <v>388.98153595699205</v>
      </c>
      <c r="G35" s="169">
        <f t="shared" si="2"/>
        <v>391.68080859375004</v>
      </c>
      <c r="H35" s="168">
        <f t="shared" si="2"/>
        <v>394.38580707619201</v>
      </c>
      <c r="I35" s="169">
        <f t="shared" si="2"/>
        <v>397.09652651602198</v>
      </c>
      <c r="J35" s="168">
        <f t="shared" si="2"/>
        <v>399.81296203315208</v>
      </c>
      <c r="K35" s="170">
        <f t="shared" si="2"/>
        <v>402.53510875570203</v>
      </c>
    </row>
    <row r="36" spans="1:11" x14ac:dyDescent="0.35">
      <c r="A36" s="151">
        <v>230</v>
      </c>
      <c r="B36" s="168">
        <f t="shared" si="1"/>
        <v>405.26296181999999</v>
      </c>
      <c r="C36" s="169">
        <f t="shared" si="1"/>
        <v>407.99651637058201</v>
      </c>
      <c r="D36" s="168">
        <f t="shared" si="1"/>
        <v>410.73576756019202</v>
      </c>
      <c r="E36" s="169">
        <f t="shared" si="2"/>
        <v>413.48071054978197</v>
      </c>
      <c r="F36" s="168">
        <f t="shared" si="2"/>
        <v>416.23134050851206</v>
      </c>
      <c r="G36" s="169">
        <f t="shared" si="2"/>
        <v>418.98765261375002</v>
      </c>
      <c r="H36" s="168">
        <f t="shared" si="2"/>
        <v>421.74964205107204</v>
      </c>
      <c r="I36" s="169">
        <f t="shared" si="2"/>
        <v>424.51730401426198</v>
      </c>
      <c r="J36" s="168">
        <f t="shared" si="2"/>
        <v>427.29063370531202</v>
      </c>
      <c r="K36" s="170">
        <f t="shared" si="2"/>
        <v>430.06962633442197</v>
      </c>
    </row>
    <row r="37" spans="1:11" x14ac:dyDescent="0.35">
      <c r="A37" s="151">
        <v>240</v>
      </c>
      <c r="B37" s="168">
        <f t="shared" si="1"/>
        <v>432.85427712000001</v>
      </c>
      <c r="C37" s="169">
        <f t="shared" si="1"/>
        <v>435.64458128866198</v>
      </c>
      <c r="D37" s="168">
        <f t="shared" si="1"/>
        <v>438.44053407523199</v>
      </c>
      <c r="E37" s="169">
        <f t="shared" ref="E37:K46" si="3">((((($A37+E$12)/1000)^4)*$B$6)-(((($A37+E$12)/1000)^3)*$B$7)+(((($A37+E$12)/1000)^2)*$B$8)+((($A37+E$12)/1000)*$B$9)-$D$6)*3.6</f>
        <v>441.24213072274205</v>
      </c>
      <c r="F37" s="168">
        <f t="shared" si="3"/>
        <v>444.04936648243199</v>
      </c>
      <c r="G37" s="169">
        <f t="shared" si="3"/>
        <v>446.86223661374999</v>
      </c>
      <c r="H37" s="168">
        <f t="shared" si="3"/>
        <v>449.68073638435209</v>
      </c>
      <c r="I37" s="169">
        <f t="shared" si="3"/>
        <v>452.50486107010204</v>
      </c>
      <c r="J37" s="168">
        <f t="shared" si="3"/>
        <v>455.33460595507205</v>
      </c>
      <c r="K37" s="170">
        <f t="shared" si="3"/>
        <v>458.16996633154207</v>
      </c>
    </row>
    <row r="38" spans="1:11" x14ac:dyDescent="0.35">
      <c r="A38" s="160">
        <v>250</v>
      </c>
      <c r="B38" s="171">
        <f t="shared" ref="B38:D57" si="4">((((($A38+B$12)/1000)^4)*$B$6)-(((($A38+B$12)/1000)^3)*$B$7)+(((($A38+B$12)/1000)^2)*$B$8)+((($A38+B$12)/1000)*$B$9)-$D$6)*3.6</f>
        <v>461.01093750000001</v>
      </c>
      <c r="C38" s="172">
        <f t="shared" si="4"/>
        <v>463.85751476914197</v>
      </c>
      <c r="D38" s="171">
        <f t="shared" si="4"/>
        <v>466.70969345587196</v>
      </c>
      <c r="E38" s="172">
        <f t="shared" si="3"/>
        <v>469.56746888530205</v>
      </c>
      <c r="F38" s="171">
        <f t="shared" si="3"/>
        <v>472.43083639075201</v>
      </c>
      <c r="G38" s="172">
        <f t="shared" si="3"/>
        <v>475.29979131374995</v>
      </c>
      <c r="H38" s="171">
        <f t="shared" si="3"/>
        <v>478.17432900403202</v>
      </c>
      <c r="I38" s="172">
        <f t="shared" si="3"/>
        <v>481.05444481954197</v>
      </c>
      <c r="J38" s="171">
        <f t="shared" si="3"/>
        <v>483.94013412643204</v>
      </c>
      <c r="K38" s="173">
        <f t="shared" si="3"/>
        <v>486.83139229906203</v>
      </c>
    </row>
    <row r="39" spans="1:11" x14ac:dyDescent="0.35">
      <c r="A39" s="164">
        <v>260</v>
      </c>
      <c r="B39" s="165">
        <f t="shared" si="4"/>
        <v>489.7282147200001</v>
      </c>
      <c r="C39" s="166">
        <f t="shared" si="4"/>
        <v>492.63059678002196</v>
      </c>
      <c r="D39" s="165">
        <f t="shared" si="4"/>
        <v>495.53853387811205</v>
      </c>
      <c r="E39" s="166">
        <f t="shared" si="3"/>
        <v>498.45202142146201</v>
      </c>
      <c r="F39" s="165">
        <f t="shared" si="3"/>
        <v>501.37105482547213</v>
      </c>
      <c r="G39" s="166">
        <f t="shared" si="3"/>
        <v>504.29562951375004</v>
      </c>
      <c r="H39" s="165">
        <f t="shared" si="3"/>
        <v>507.22574091811202</v>
      </c>
      <c r="I39" s="166">
        <f t="shared" si="3"/>
        <v>510.16138447858202</v>
      </c>
      <c r="J39" s="165">
        <f t="shared" si="3"/>
        <v>513.10255564339207</v>
      </c>
      <c r="K39" s="167">
        <f t="shared" si="3"/>
        <v>516.04924986898209</v>
      </c>
    </row>
    <row r="40" spans="1:11" x14ac:dyDescent="0.35">
      <c r="A40" s="151">
        <v>270</v>
      </c>
      <c r="B40" s="168">
        <f t="shared" si="4"/>
        <v>519.0014626200001</v>
      </c>
      <c r="C40" s="169">
        <f t="shared" si="4"/>
        <v>521.95918936930207</v>
      </c>
      <c r="D40" s="168">
        <f t="shared" si="4"/>
        <v>524.92242559795204</v>
      </c>
      <c r="E40" s="169">
        <f t="shared" si="3"/>
        <v>527.89116679522203</v>
      </c>
      <c r="F40" s="168">
        <f t="shared" si="3"/>
        <v>530.86540845859213</v>
      </c>
      <c r="G40" s="169">
        <f t="shared" si="3"/>
        <v>533.84514609375015</v>
      </c>
      <c r="H40" s="168">
        <f t="shared" si="3"/>
        <v>536.8303752145921</v>
      </c>
      <c r="I40" s="169">
        <f t="shared" si="3"/>
        <v>539.82109134322207</v>
      </c>
      <c r="J40" s="168">
        <f t="shared" si="3"/>
        <v>542.8172900099521</v>
      </c>
      <c r="K40" s="170">
        <f t="shared" si="3"/>
        <v>545.81896675330211</v>
      </c>
    </row>
    <row r="41" spans="1:11" x14ac:dyDescent="0.35">
      <c r="A41" s="151">
        <v>280</v>
      </c>
      <c r="B41" s="168">
        <f t="shared" si="4"/>
        <v>548.82611712000005</v>
      </c>
      <c r="C41" s="169">
        <f t="shared" si="4"/>
        <v>551.83873666498209</v>
      </c>
      <c r="D41" s="168">
        <f t="shared" si="4"/>
        <v>554.85682095139202</v>
      </c>
      <c r="E41" s="169">
        <f t="shared" si="3"/>
        <v>557.88036555058181</v>
      </c>
      <c r="F41" s="168">
        <f t="shared" si="3"/>
        <v>560.90936604211197</v>
      </c>
      <c r="G41" s="169">
        <f t="shared" si="3"/>
        <v>563.94381801374993</v>
      </c>
      <c r="H41" s="168">
        <f t="shared" si="3"/>
        <v>566.98371706147191</v>
      </c>
      <c r="I41" s="169">
        <f t="shared" si="3"/>
        <v>570.02905878946194</v>
      </c>
      <c r="J41" s="168">
        <f t="shared" si="3"/>
        <v>573.07983881011194</v>
      </c>
      <c r="K41" s="170">
        <f t="shared" si="3"/>
        <v>576.13605274402198</v>
      </c>
    </row>
    <row r="42" spans="1:11" x14ac:dyDescent="0.35">
      <c r="A42" s="151">
        <v>290</v>
      </c>
      <c r="B42" s="168">
        <f t="shared" si="4"/>
        <v>579.19769622000001</v>
      </c>
      <c r="C42" s="169">
        <f t="shared" si="4"/>
        <v>582.26476487506193</v>
      </c>
      <c r="D42" s="168">
        <f t="shared" si="4"/>
        <v>585.33725435443193</v>
      </c>
      <c r="E42" s="169">
        <f t="shared" si="3"/>
        <v>588.41516031154197</v>
      </c>
      <c r="F42" s="168">
        <f t="shared" si="3"/>
        <v>591.49847840803193</v>
      </c>
      <c r="G42" s="169">
        <f t="shared" si="3"/>
        <v>594.58720431374991</v>
      </c>
      <c r="H42" s="168">
        <f t="shared" si="3"/>
        <v>597.68133370675196</v>
      </c>
      <c r="I42" s="169">
        <f t="shared" si="3"/>
        <v>600.78086227330198</v>
      </c>
      <c r="J42" s="168">
        <f t="shared" si="3"/>
        <v>603.88578570787195</v>
      </c>
      <c r="K42" s="170">
        <f t="shared" si="3"/>
        <v>606.99609971314203</v>
      </c>
    </row>
    <row r="43" spans="1:11" x14ac:dyDescent="0.35">
      <c r="A43" s="160">
        <v>300</v>
      </c>
      <c r="B43" s="171">
        <f t="shared" si="4"/>
        <v>610.11180000000002</v>
      </c>
      <c r="C43" s="172">
        <f t="shared" si="4"/>
        <v>613.23288228754188</v>
      </c>
      <c r="D43" s="171">
        <f t="shared" si="4"/>
        <v>616.35934230307203</v>
      </c>
      <c r="E43" s="172">
        <f t="shared" si="3"/>
        <v>619.491175782102</v>
      </c>
      <c r="F43" s="171">
        <f t="shared" si="3"/>
        <v>622.62837846835203</v>
      </c>
      <c r="G43" s="172">
        <f t="shared" si="3"/>
        <v>625.77094611374991</v>
      </c>
      <c r="H43" s="171">
        <f t="shared" si="3"/>
        <v>628.91887447843192</v>
      </c>
      <c r="I43" s="172">
        <f t="shared" si="3"/>
        <v>632.07215933074201</v>
      </c>
      <c r="J43" s="171">
        <f t="shared" si="3"/>
        <v>635.23079644723202</v>
      </c>
      <c r="K43" s="173">
        <f t="shared" si="3"/>
        <v>638.39478161266209</v>
      </c>
    </row>
    <row r="44" spans="1:11" x14ac:dyDescent="0.35">
      <c r="A44" s="164">
        <v>310</v>
      </c>
      <c r="B44" s="165">
        <f t="shared" si="4"/>
        <v>641.56411061999995</v>
      </c>
      <c r="C44" s="166">
        <f t="shared" si="4"/>
        <v>644.73877927042201</v>
      </c>
      <c r="D44" s="165">
        <f t="shared" si="4"/>
        <v>647.91878337331195</v>
      </c>
      <c r="E44" s="166">
        <f t="shared" si="3"/>
        <v>651.10411874626197</v>
      </c>
      <c r="F44" s="165">
        <f t="shared" si="3"/>
        <v>654.29478121507202</v>
      </c>
      <c r="G44" s="166">
        <f t="shared" si="3"/>
        <v>657.49076661375</v>
      </c>
      <c r="H44" s="165">
        <f t="shared" si="3"/>
        <v>660.692070784512</v>
      </c>
      <c r="I44" s="166">
        <f t="shared" si="3"/>
        <v>663.89868957778219</v>
      </c>
      <c r="J44" s="165">
        <f t="shared" si="3"/>
        <v>667.11061885219203</v>
      </c>
      <c r="K44" s="167">
        <f t="shared" si="3"/>
        <v>670.32785447458207</v>
      </c>
    </row>
    <row r="45" spans="1:11" x14ac:dyDescent="0.35">
      <c r="A45" s="151">
        <v>320</v>
      </c>
      <c r="B45" s="168">
        <f t="shared" si="4"/>
        <v>673.55039232000001</v>
      </c>
      <c r="C45" s="169">
        <f t="shared" si="4"/>
        <v>676.77822827170201</v>
      </c>
      <c r="D45" s="168">
        <f t="shared" si="4"/>
        <v>680.01135822115202</v>
      </c>
      <c r="E45" s="169">
        <f t="shared" si="3"/>
        <v>683.24977806802201</v>
      </c>
      <c r="F45" s="168">
        <f t="shared" si="3"/>
        <v>686.49348372019199</v>
      </c>
      <c r="G45" s="169">
        <f t="shared" si="3"/>
        <v>689.74247109374994</v>
      </c>
      <c r="H45" s="168">
        <f t="shared" si="3"/>
        <v>692.99673611299204</v>
      </c>
      <c r="I45" s="169">
        <f t="shared" si="3"/>
        <v>696.25627471042208</v>
      </c>
      <c r="J45" s="168">
        <f t="shared" si="3"/>
        <v>699.52108282675204</v>
      </c>
      <c r="K45" s="170">
        <f t="shared" si="3"/>
        <v>702.79115641090198</v>
      </c>
    </row>
    <row r="46" spans="1:11" x14ac:dyDescent="0.35">
      <c r="A46" s="151">
        <v>330</v>
      </c>
      <c r="B46" s="168">
        <f t="shared" si="4"/>
        <v>706.06649142000003</v>
      </c>
      <c r="C46" s="169">
        <f t="shared" si="4"/>
        <v>709.34708381938219</v>
      </c>
      <c r="D46" s="168">
        <f t="shared" si="4"/>
        <v>712.63292958259217</v>
      </c>
      <c r="E46" s="169">
        <f t="shared" si="3"/>
        <v>715.92402469138199</v>
      </c>
      <c r="F46" s="168">
        <f t="shared" si="3"/>
        <v>719.22036513571197</v>
      </c>
      <c r="G46" s="169">
        <f t="shared" si="3"/>
        <v>722.52194691375007</v>
      </c>
      <c r="H46" s="168">
        <f t="shared" si="3"/>
        <v>725.82876603187208</v>
      </c>
      <c r="I46" s="169">
        <f t="shared" si="3"/>
        <v>729.14081850466209</v>
      </c>
      <c r="J46" s="168">
        <f t="shared" si="3"/>
        <v>732.45810035491206</v>
      </c>
      <c r="K46" s="170">
        <f t="shared" si="3"/>
        <v>735.78060761362201</v>
      </c>
    </row>
    <row r="47" spans="1:11" x14ac:dyDescent="0.35">
      <c r="A47" s="151">
        <v>340</v>
      </c>
      <c r="B47" s="168">
        <f t="shared" si="4"/>
        <v>739.10833632000015</v>
      </c>
      <c r="C47" s="169">
        <f t="shared" si="4"/>
        <v>742.44128252146209</v>
      </c>
      <c r="D47" s="168">
        <f t="shared" si="4"/>
        <v>745.77944227363207</v>
      </c>
      <c r="E47" s="169">
        <f t="shared" ref="E47:K56" si="5">((((($A47+E$12)/1000)^4)*$B$6)-(((($A47+E$12)/1000)^3)*$B$7)+(((($A47+E$12)/1000)^2)*$B$8)+((($A47+E$12)/1000)*$B$9)-$D$6)*3.6</f>
        <v>749.12281164034209</v>
      </c>
      <c r="F47" s="168">
        <f t="shared" si="5"/>
        <v>752.47138669363198</v>
      </c>
      <c r="G47" s="169">
        <f t="shared" si="5"/>
        <v>755.82516351374989</v>
      </c>
      <c r="H47" s="168">
        <f t="shared" si="5"/>
        <v>759.18413818915201</v>
      </c>
      <c r="I47" s="169">
        <f t="shared" si="5"/>
        <v>762.54830681650196</v>
      </c>
      <c r="J47" s="168">
        <f t="shared" si="5"/>
        <v>765.917665500672</v>
      </c>
      <c r="K47" s="170">
        <f t="shared" si="5"/>
        <v>769.292210354742</v>
      </c>
    </row>
    <row r="48" spans="1:11" x14ac:dyDescent="0.35">
      <c r="A48" s="160">
        <v>350</v>
      </c>
      <c r="B48" s="171">
        <f t="shared" si="4"/>
        <v>772.67193750000001</v>
      </c>
      <c r="C48" s="172">
        <f t="shared" si="4"/>
        <v>776.05684306594196</v>
      </c>
      <c r="D48" s="171">
        <f t="shared" si="4"/>
        <v>779.44692319027195</v>
      </c>
      <c r="E48" s="172">
        <f t="shared" si="5"/>
        <v>782.84217401890191</v>
      </c>
      <c r="F48" s="171">
        <f t="shared" si="5"/>
        <v>786.2425917059519</v>
      </c>
      <c r="G48" s="172">
        <f t="shared" si="5"/>
        <v>789.64817241374999</v>
      </c>
      <c r="H48" s="171">
        <f t="shared" si="5"/>
        <v>793.05891231283204</v>
      </c>
      <c r="I48" s="172">
        <f t="shared" si="5"/>
        <v>796.47480758194195</v>
      </c>
      <c r="J48" s="171">
        <f t="shared" si="5"/>
        <v>799.89585440803205</v>
      </c>
      <c r="K48" s="173">
        <f t="shared" si="5"/>
        <v>803.32204898626196</v>
      </c>
    </row>
    <row r="49" spans="1:11" x14ac:dyDescent="0.35">
      <c r="A49" s="164">
        <v>360</v>
      </c>
      <c r="B49" s="165">
        <f t="shared" si="4"/>
        <v>806.75338751999993</v>
      </c>
      <c r="C49" s="166">
        <f t="shared" si="4"/>
        <v>810.18986622082195</v>
      </c>
      <c r="D49" s="165">
        <f t="shared" si="4"/>
        <v>813.63148130851198</v>
      </c>
      <c r="E49" s="166">
        <f t="shared" si="5"/>
        <v>817.07822901106204</v>
      </c>
      <c r="F49" s="165">
        <f t="shared" si="5"/>
        <v>820.530105564672</v>
      </c>
      <c r="G49" s="166">
        <f t="shared" si="5"/>
        <v>823.98710721375005</v>
      </c>
      <c r="H49" s="165">
        <f t="shared" si="5"/>
        <v>827.44923021091199</v>
      </c>
      <c r="I49" s="166">
        <f t="shared" si="5"/>
        <v>830.91647081698193</v>
      </c>
      <c r="J49" s="165">
        <f t="shared" si="5"/>
        <v>834.38882530099193</v>
      </c>
      <c r="K49" s="167">
        <f t="shared" si="5"/>
        <v>837.86628994018213</v>
      </c>
    </row>
    <row r="50" spans="1:11" x14ac:dyDescent="0.35">
      <c r="A50" s="151">
        <v>370</v>
      </c>
      <c r="B50" s="168">
        <f t="shared" si="4"/>
        <v>841.34886101999996</v>
      </c>
      <c r="C50" s="169">
        <f t="shared" si="4"/>
        <v>844.83653483410205</v>
      </c>
      <c r="D50" s="168">
        <f t="shared" si="4"/>
        <v>848.32930768435187</v>
      </c>
      <c r="E50" s="169">
        <f t="shared" si="5"/>
        <v>851.82717588082198</v>
      </c>
      <c r="F50" s="168">
        <f t="shared" si="5"/>
        <v>855.33013574179199</v>
      </c>
      <c r="G50" s="169">
        <f t="shared" si="5"/>
        <v>858.83818359375005</v>
      </c>
      <c r="H50" s="168">
        <f t="shared" si="5"/>
        <v>862.35131577139214</v>
      </c>
      <c r="I50" s="169">
        <f t="shared" si="5"/>
        <v>865.86952861762211</v>
      </c>
      <c r="J50" s="168">
        <f t="shared" si="5"/>
        <v>869.39281848355211</v>
      </c>
      <c r="K50" s="170">
        <f t="shared" si="5"/>
        <v>872.92118172850189</v>
      </c>
    </row>
    <row r="51" spans="1:11" x14ac:dyDescent="0.35">
      <c r="A51" s="151">
        <v>380</v>
      </c>
      <c r="B51" s="168">
        <f t="shared" si="4"/>
        <v>876.45461472000011</v>
      </c>
      <c r="C51" s="169">
        <f t="shared" si="4"/>
        <v>879.99311383378199</v>
      </c>
      <c r="D51" s="168">
        <f t="shared" si="4"/>
        <v>883.5366754537921</v>
      </c>
      <c r="E51" s="169">
        <f t="shared" si="5"/>
        <v>887.08529597218194</v>
      </c>
      <c r="F51" s="168">
        <f t="shared" si="5"/>
        <v>890.638971789312</v>
      </c>
      <c r="G51" s="169">
        <f t="shared" si="5"/>
        <v>894.19769931375004</v>
      </c>
      <c r="H51" s="168">
        <f t="shared" si="5"/>
        <v>897.7614749622719</v>
      </c>
      <c r="I51" s="169">
        <f t="shared" si="5"/>
        <v>901.33029515986198</v>
      </c>
      <c r="J51" s="168">
        <f t="shared" si="5"/>
        <v>904.90415633971202</v>
      </c>
      <c r="K51" s="170">
        <f t="shared" si="5"/>
        <v>908.48305494322221</v>
      </c>
    </row>
    <row r="52" spans="1:11" x14ac:dyDescent="0.35">
      <c r="A52" s="151">
        <v>390</v>
      </c>
      <c r="B52" s="168">
        <f t="shared" si="4"/>
        <v>912.06698742000015</v>
      </c>
      <c r="C52" s="169">
        <f t="shared" si="4"/>
        <v>915.65595022786226</v>
      </c>
      <c r="D52" s="168">
        <f t="shared" si="4"/>
        <v>919.24993983283218</v>
      </c>
      <c r="E52" s="169">
        <f t="shared" si="5"/>
        <v>922.84895270914205</v>
      </c>
      <c r="F52" s="168">
        <f t="shared" si="5"/>
        <v>926.45298533923199</v>
      </c>
      <c r="G52" s="169">
        <f t="shared" si="5"/>
        <v>930.06203421375005</v>
      </c>
      <c r="H52" s="168">
        <f t="shared" si="5"/>
        <v>933.67609583155206</v>
      </c>
      <c r="I52" s="169">
        <f t="shared" si="5"/>
        <v>937.29516669970201</v>
      </c>
      <c r="J52" s="168">
        <f t="shared" si="5"/>
        <v>940.91924333347208</v>
      </c>
      <c r="K52" s="170">
        <f t="shared" si="5"/>
        <v>944.5483222563422</v>
      </c>
    </row>
    <row r="53" spans="1:11" x14ac:dyDescent="0.35">
      <c r="A53" s="190">
        <v>400</v>
      </c>
      <c r="B53" s="193">
        <f t="shared" si="4"/>
        <v>948.18240000000003</v>
      </c>
      <c r="C53" s="192">
        <f t="shared" si="4"/>
        <v>951.82147310434198</v>
      </c>
      <c r="D53" s="193">
        <f t="shared" si="4"/>
        <v>955.46553811747231</v>
      </c>
      <c r="E53" s="192">
        <f t="shared" si="5"/>
        <v>959.114591595702</v>
      </c>
      <c r="F53" s="193">
        <f t="shared" si="5"/>
        <v>962.76863010355214</v>
      </c>
      <c r="G53" s="192">
        <f t="shared" si="5"/>
        <v>966.4276502137501</v>
      </c>
      <c r="H53" s="193">
        <f t="shared" si="5"/>
        <v>970.09164850723209</v>
      </c>
      <c r="I53" s="192">
        <f t="shared" si="5"/>
        <v>973.7606215731422</v>
      </c>
      <c r="J53" s="193">
        <f t="shared" si="5"/>
        <v>977.43456600883201</v>
      </c>
      <c r="K53" s="194">
        <f t="shared" si="5"/>
        <v>981.11347841986196</v>
      </c>
    </row>
    <row r="54" spans="1:11" x14ac:dyDescent="0.35">
      <c r="A54" s="151">
        <v>410</v>
      </c>
      <c r="B54" s="168">
        <f t="shared" si="4"/>
        <v>984.79735541999992</v>
      </c>
      <c r="C54" s="169">
        <f t="shared" si="4"/>
        <v>988.48619363122191</v>
      </c>
      <c r="D54" s="168">
        <f t="shared" si="4"/>
        <v>992.17998968371182</v>
      </c>
      <c r="E54" s="169">
        <f t="shared" si="5"/>
        <v>995.87874021586197</v>
      </c>
      <c r="F54" s="168">
        <f t="shared" si="5"/>
        <v>999.58244187427204</v>
      </c>
      <c r="G54" s="169">
        <f t="shared" si="5"/>
        <v>1003.29109131375</v>
      </c>
      <c r="H54" s="168">
        <f t="shared" si="5"/>
        <v>1007.0046851973119</v>
      </c>
      <c r="I54" s="169">
        <f t="shared" si="5"/>
        <v>1010.7232201961818</v>
      </c>
      <c r="J54" s="168">
        <f t="shared" si="5"/>
        <v>1014.446692989792</v>
      </c>
      <c r="K54" s="170">
        <f t="shared" si="5"/>
        <v>1018.175100265782</v>
      </c>
    </row>
    <row r="55" spans="1:11" x14ac:dyDescent="0.35">
      <c r="A55" s="151">
        <v>420</v>
      </c>
      <c r="B55" s="168">
        <f t="shared" si="4"/>
        <v>1021.9084387199999</v>
      </c>
      <c r="C55" s="169">
        <f t="shared" si="4"/>
        <v>1025.646705056502</v>
      </c>
      <c r="D55" s="168">
        <f t="shared" si="4"/>
        <v>1029.3898959875521</v>
      </c>
      <c r="E55" s="169">
        <f t="shared" si="5"/>
        <v>1033.138008233622</v>
      </c>
      <c r="F55" s="168">
        <f t="shared" si="5"/>
        <v>1036.8910385233919</v>
      </c>
      <c r="G55" s="169">
        <f t="shared" si="5"/>
        <v>1040.64898359375</v>
      </c>
      <c r="H55" s="168">
        <f t="shared" si="5"/>
        <v>1044.4118401897922</v>
      </c>
      <c r="I55" s="169">
        <f t="shared" si="5"/>
        <v>1048.179605064822</v>
      </c>
      <c r="J55" s="168">
        <f t="shared" si="5"/>
        <v>1051.9522749803521</v>
      </c>
      <c r="K55" s="170">
        <f t="shared" si="5"/>
        <v>1055.7298467061019</v>
      </c>
    </row>
    <row r="56" spans="1:11" x14ac:dyDescent="0.35">
      <c r="A56" s="151">
        <v>430</v>
      </c>
      <c r="B56" s="168">
        <f t="shared" si="4"/>
        <v>1059.51231702</v>
      </c>
      <c r="C56" s="169">
        <f t="shared" si="4"/>
        <v>1063.299682708182</v>
      </c>
      <c r="D56" s="168">
        <f t="shared" si="4"/>
        <v>1067.091940564992</v>
      </c>
      <c r="E56" s="169">
        <f t="shared" si="5"/>
        <v>1070.889087392982</v>
      </c>
      <c r="F56" s="168">
        <f t="shared" si="5"/>
        <v>1074.6911200029122</v>
      </c>
      <c r="G56" s="169">
        <f t="shared" si="5"/>
        <v>1078.49803521375</v>
      </c>
      <c r="H56" s="168">
        <f t="shared" si="5"/>
        <v>1082.3098298526718</v>
      </c>
      <c r="I56" s="169">
        <f t="shared" si="5"/>
        <v>1086.1265007550621</v>
      </c>
      <c r="J56" s="168">
        <f t="shared" si="5"/>
        <v>1089.9480447645119</v>
      </c>
      <c r="K56" s="170">
        <f t="shared" si="5"/>
        <v>1093.774458732822</v>
      </c>
    </row>
    <row r="57" spans="1:11" x14ac:dyDescent="0.35">
      <c r="A57" s="151">
        <v>440</v>
      </c>
      <c r="B57" s="168">
        <f t="shared" si="4"/>
        <v>1097.60573952</v>
      </c>
      <c r="C57" s="169">
        <f t="shared" si="4"/>
        <v>1101.4418839942621</v>
      </c>
      <c r="D57" s="168">
        <f t="shared" si="4"/>
        <v>1105.282889032032</v>
      </c>
      <c r="E57" s="169">
        <f t="shared" ref="E57:K66" si="6">((((($A57+E$12)/1000)^4)*$B$6)-(((($A57+E$12)/1000)^3)*$B$7)+(((($A57+E$12)/1000)^2)*$B$8)+((($A57+E$12)/1000)*$B$9)-$D$6)*3.6</f>
        <v>1109.128751517942</v>
      </c>
      <c r="F57" s="168">
        <f t="shared" si="6"/>
        <v>1112.979468344832</v>
      </c>
      <c r="G57" s="169">
        <f t="shared" si="6"/>
        <v>1116.8350364137502</v>
      </c>
      <c r="H57" s="168">
        <f t="shared" si="6"/>
        <v>1120.6954526339523</v>
      </c>
      <c r="I57" s="169">
        <f t="shared" si="6"/>
        <v>1124.5607139229021</v>
      </c>
      <c r="J57" s="168">
        <f t="shared" si="6"/>
        <v>1128.4308172062722</v>
      </c>
      <c r="K57" s="170">
        <f t="shared" si="6"/>
        <v>1132.305759417942</v>
      </c>
    </row>
    <row r="58" spans="1:11" x14ac:dyDescent="0.35">
      <c r="A58" s="160">
        <v>450</v>
      </c>
      <c r="B58" s="171">
        <f t="shared" ref="B58:D77" si="7">((((($A58+B$12)/1000)^4)*$B$6)-(((($A58+B$12)/1000)^3)*$B$7)+(((($A58+B$12)/1000)^2)*$B$8)+((($A58+B$12)/1000)*$B$9)-$D$6)*3.6</f>
        <v>1136.1855375</v>
      </c>
      <c r="C58" s="172">
        <f t="shared" si="7"/>
        <v>1140.0701484027422</v>
      </c>
      <c r="D58" s="171">
        <f t="shared" si="7"/>
        <v>1143.9595890846722</v>
      </c>
      <c r="E58" s="172">
        <f t="shared" si="6"/>
        <v>1147.8538565125018</v>
      </c>
      <c r="F58" s="171">
        <f t="shared" si="6"/>
        <v>1151.7529476611521</v>
      </c>
      <c r="G58" s="172">
        <f t="shared" si="6"/>
        <v>1155.6568595137501</v>
      </c>
      <c r="H58" s="171">
        <f t="shared" si="6"/>
        <v>1159.5655890616322</v>
      </c>
      <c r="I58" s="172">
        <f t="shared" si="6"/>
        <v>1163.4791333043422</v>
      </c>
      <c r="J58" s="174">
        <f t="shared" si="6"/>
        <v>1167.3974892496319</v>
      </c>
      <c r="K58" s="173">
        <f t="shared" si="6"/>
        <v>1171.3206539134621</v>
      </c>
    </row>
    <row r="59" spans="1:11" x14ac:dyDescent="0.35">
      <c r="A59" s="164">
        <v>460</v>
      </c>
      <c r="B59" s="175">
        <f t="shared" si="7"/>
        <v>1175.2486243200001</v>
      </c>
      <c r="C59" s="176">
        <f t="shared" si="7"/>
        <v>1179.1813975016223</v>
      </c>
      <c r="D59" s="175">
        <f t="shared" si="7"/>
        <v>1183.1189704989122</v>
      </c>
      <c r="E59" s="176">
        <f t="shared" si="6"/>
        <v>1187.0613403606621</v>
      </c>
      <c r="F59" s="175">
        <f t="shared" si="6"/>
        <v>1191.008504143872</v>
      </c>
      <c r="G59" s="176">
        <f t="shared" si="6"/>
        <v>1194.9604589137502</v>
      </c>
      <c r="H59" s="175">
        <f t="shared" si="6"/>
        <v>1198.917201743712</v>
      </c>
      <c r="I59" s="176">
        <f t="shared" si="6"/>
        <v>1202.8787297153822</v>
      </c>
      <c r="J59" s="175">
        <f t="shared" si="6"/>
        <v>1206.845039918592</v>
      </c>
      <c r="K59" s="177">
        <f t="shared" si="6"/>
        <v>1210.8161294513818</v>
      </c>
    </row>
    <row r="60" spans="1:11" x14ac:dyDescent="0.35">
      <c r="A60" s="151">
        <v>470</v>
      </c>
      <c r="B60" s="178">
        <f t="shared" si="7"/>
        <v>1214.7919954199999</v>
      </c>
      <c r="C60" s="179">
        <f t="shared" si="7"/>
        <v>1218.772634938902</v>
      </c>
      <c r="D60" s="178">
        <f t="shared" si="7"/>
        <v>1222.758045130752</v>
      </c>
      <c r="E60" s="179">
        <f t="shared" si="6"/>
        <v>1226.7482231264221</v>
      </c>
      <c r="F60" s="178">
        <f t="shared" si="6"/>
        <v>1230.743166064992</v>
      </c>
      <c r="G60" s="179">
        <f t="shared" si="6"/>
        <v>1234.74287109375</v>
      </c>
      <c r="H60" s="178">
        <f t="shared" si="6"/>
        <v>1238.7473353681919</v>
      </c>
      <c r="I60" s="179">
        <f t="shared" si="6"/>
        <v>1242.756556052022</v>
      </c>
      <c r="J60" s="178">
        <f t="shared" si="6"/>
        <v>1246.770530317152</v>
      </c>
      <c r="K60" s="180">
        <f t="shared" si="6"/>
        <v>1250.7892553437021</v>
      </c>
    </row>
    <row r="61" spans="1:11" x14ac:dyDescent="0.35">
      <c r="A61" s="151">
        <v>480</v>
      </c>
      <c r="B61" s="178">
        <f t="shared" si="7"/>
        <v>1254.8127283200001</v>
      </c>
      <c r="C61" s="179">
        <f t="shared" si="7"/>
        <v>1258.840946442582</v>
      </c>
      <c r="D61" s="178">
        <f t="shared" si="7"/>
        <v>1262.873906916192</v>
      </c>
      <c r="E61" s="179">
        <f t="shared" si="6"/>
        <v>1266.911606953782</v>
      </c>
      <c r="F61" s="178">
        <f t="shared" si="6"/>
        <v>1270.9540437765122</v>
      </c>
      <c r="G61" s="179">
        <f t="shared" si="6"/>
        <v>1275.0012146137501</v>
      </c>
      <c r="H61" s="178">
        <f t="shared" si="6"/>
        <v>1279.053116703072</v>
      </c>
      <c r="I61" s="179">
        <f t="shared" si="6"/>
        <v>1283.109747290262</v>
      </c>
      <c r="J61" s="178">
        <f t="shared" si="6"/>
        <v>1287.171103629312</v>
      </c>
      <c r="K61" s="180">
        <f t="shared" si="6"/>
        <v>1291.2371829824219</v>
      </c>
    </row>
    <row r="62" spans="1:11" x14ac:dyDescent="0.35">
      <c r="A62" s="151">
        <v>490</v>
      </c>
      <c r="B62" s="178">
        <f t="shared" si="7"/>
        <v>1295.3079826199998</v>
      </c>
      <c r="C62" s="179">
        <f t="shared" si="7"/>
        <v>1299.3834998206621</v>
      </c>
      <c r="D62" s="178">
        <f t="shared" si="7"/>
        <v>1303.4637318712321</v>
      </c>
      <c r="E62" s="179">
        <f t="shared" si="6"/>
        <v>1307.5486760667418</v>
      </c>
      <c r="F62" s="178">
        <f t="shared" si="6"/>
        <v>1311.6383297104321</v>
      </c>
      <c r="G62" s="179">
        <f t="shared" si="6"/>
        <v>1315.7326901137499</v>
      </c>
      <c r="H62" s="178">
        <f t="shared" si="6"/>
        <v>1319.8317545963521</v>
      </c>
      <c r="I62" s="179">
        <f t="shared" si="6"/>
        <v>1323.9355204861022</v>
      </c>
      <c r="J62" s="178">
        <f t="shared" si="6"/>
        <v>1328.0439851190722</v>
      </c>
      <c r="K62" s="180">
        <f t="shared" si="6"/>
        <v>1332.1571458395422</v>
      </c>
    </row>
    <row r="63" spans="1:11" x14ac:dyDescent="0.35">
      <c r="A63" s="160">
        <v>500</v>
      </c>
      <c r="B63" s="181">
        <f t="shared" si="7"/>
        <v>1336.2750000000001</v>
      </c>
      <c r="C63" s="182">
        <f t="shared" si="7"/>
        <v>1340.3975449611419</v>
      </c>
      <c r="D63" s="181">
        <f t="shared" si="7"/>
        <v>1344.5247780918719</v>
      </c>
      <c r="E63" s="182">
        <f t="shared" si="6"/>
        <v>1348.656696769302</v>
      </c>
      <c r="F63" s="181">
        <f t="shared" si="6"/>
        <v>1352.7932983787521</v>
      </c>
      <c r="G63" s="182">
        <f t="shared" si="6"/>
        <v>1356.9345803137501</v>
      </c>
      <c r="H63" s="181">
        <f t="shared" si="6"/>
        <v>1361.080539976032</v>
      </c>
      <c r="I63" s="182">
        <f t="shared" si="6"/>
        <v>1365.2311747755423</v>
      </c>
      <c r="J63" s="181">
        <f t="shared" si="6"/>
        <v>1369.3864821304321</v>
      </c>
      <c r="K63" s="183">
        <f t="shared" si="6"/>
        <v>1373.5464594670623</v>
      </c>
    </row>
    <row r="64" spans="1:11" x14ac:dyDescent="0.35">
      <c r="A64" s="164">
        <v>510</v>
      </c>
      <c r="B64" s="175">
        <f t="shared" si="7"/>
        <v>1377.7111042199999</v>
      </c>
      <c r="C64" s="176">
        <f t="shared" si="7"/>
        <v>1381.880413832022</v>
      </c>
      <c r="D64" s="175">
        <f t="shared" si="7"/>
        <v>1386.054385754112</v>
      </c>
      <c r="E64" s="176">
        <f t="shared" si="6"/>
        <v>1390.2330174454619</v>
      </c>
      <c r="F64" s="175">
        <f t="shared" si="6"/>
        <v>1394.416306373472</v>
      </c>
      <c r="G64" s="176">
        <f t="shared" si="6"/>
        <v>1398.6042500137498</v>
      </c>
      <c r="H64" s="175">
        <f t="shared" si="6"/>
        <v>1402.796845850112</v>
      </c>
      <c r="I64" s="176">
        <f t="shared" si="6"/>
        <v>1406.994091374582</v>
      </c>
      <c r="J64" s="175">
        <f t="shared" si="6"/>
        <v>1411.1959840873922</v>
      </c>
      <c r="K64" s="177">
        <f t="shared" si="6"/>
        <v>1415.4025214969822</v>
      </c>
    </row>
    <row r="65" spans="1:11" x14ac:dyDescent="0.35">
      <c r="A65" s="151">
        <v>520</v>
      </c>
      <c r="B65" s="178">
        <f t="shared" si="7"/>
        <v>1419.6137011200001</v>
      </c>
      <c r="C65" s="179">
        <f t="shared" si="7"/>
        <v>1423.8295204813021</v>
      </c>
      <c r="D65" s="178">
        <f t="shared" si="7"/>
        <v>1428.0499771139519</v>
      </c>
      <c r="E65" s="179">
        <f t="shared" si="6"/>
        <v>1432.2750685592221</v>
      </c>
      <c r="F65" s="178">
        <f t="shared" si="6"/>
        <v>1436.5047923665923</v>
      </c>
      <c r="G65" s="179">
        <f t="shared" si="6"/>
        <v>1440.7391460937497</v>
      </c>
      <c r="H65" s="178">
        <f t="shared" si="6"/>
        <v>1444.9781273065921</v>
      </c>
      <c r="I65" s="179">
        <f t="shared" si="6"/>
        <v>1449.2217335792222</v>
      </c>
      <c r="J65" s="178">
        <f t="shared" si="6"/>
        <v>1453.4699624939522</v>
      </c>
      <c r="K65" s="180">
        <f t="shared" si="6"/>
        <v>1457.7228116413021</v>
      </c>
    </row>
    <row r="66" spans="1:11" x14ac:dyDescent="0.35">
      <c r="A66" s="151">
        <v>530</v>
      </c>
      <c r="B66" s="178">
        <f t="shared" si="7"/>
        <v>1461.9802786200003</v>
      </c>
      <c r="C66" s="179">
        <f t="shared" si="7"/>
        <v>1466.2423610369824</v>
      </c>
      <c r="D66" s="178">
        <f t="shared" si="7"/>
        <v>1470.5090565073922</v>
      </c>
      <c r="E66" s="179">
        <f t="shared" si="6"/>
        <v>1474.7803626545822</v>
      </c>
      <c r="F66" s="178">
        <f t="shared" si="6"/>
        <v>1479.056277110112</v>
      </c>
      <c r="G66" s="179">
        <f t="shared" si="6"/>
        <v>1483.3367975137501</v>
      </c>
      <c r="H66" s="178">
        <f t="shared" si="6"/>
        <v>1487.6219215134722</v>
      </c>
      <c r="I66" s="179">
        <f t="shared" si="6"/>
        <v>1491.9116467654624</v>
      </c>
      <c r="J66" s="178">
        <f t="shared" si="6"/>
        <v>1496.2059709341122</v>
      </c>
      <c r="K66" s="180">
        <f t="shared" si="6"/>
        <v>1500.5048916920221</v>
      </c>
    </row>
    <row r="67" spans="1:11" x14ac:dyDescent="0.35">
      <c r="A67" s="151">
        <v>540</v>
      </c>
      <c r="B67" s="178">
        <f t="shared" si="7"/>
        <v>1504.8084067200002</v>
      </c>
      <c r="C67" s="179">
        <f t="shared" si="7"/>
        <v>1509.116513707062</v>
      </c>
      <c r="D67" s="178">
        <f t="shared" si="7"/>
        <v>1513.4292103504322</v>
      </c>
      <c r="E67" s="179">
        <f t="shared" ref="E67:K76" si="8">((((($A67+E$12)/1000)^4)*$B$6)-(((($A67+E$12)/1000)^3)*$B$7)+(((($A67+E$12)/1000)^2)*$B$8)+((($A67+E$12)/1000)*$B$9)-$D$6)*3.6</f>
        <v>1517.7464943555419</v>
      </c>
      <c r="F67" s="178">
        <f t="shared" si="8"/>
        <v>1522.0683634360321</v>
      </c>
      <c r="G67" s="179">
        <f t="shared" si="8"/>
        <v>1526.3948153137501</v>
      </c>
      <c r="H67" s="178">
        <f t="shared" si="8"/>
        <v>1530.7258477187522</v>
      </c>
      <c r="I67" s="179">
        <f t="shared" si="8"/>
        <v>1535.0614583893023</v>
      </c>
      <c r="J67" s="178">
        <f t="shared" si="8"/>
        <v>1539.4016450718723</v>
      </c>
      <c r="K67" s="180">
        <f t="shared" si="8"/>
        <v>1543.7464055211422</v>
      </c>
    </row>
    <row r="68" spans="1:11" x14ac:dyDescent="0.35">
      <c r="A68" s="160">
        <v>550</v>
      </c>
      <c r="B68" s="181">
        <f t="shared" si="7"/>
        <v>1548.0957375</v>
      </c>
      <c r="C68" s="182">
        <f t="shared" si="7"/>
        <v>1552.4496387795421</v>
      </c>
      <c r="D68" s="181">
        <f t="shared" si="7"/>
        <v>1556.8081071390723</v>
      </c>
      <c r="E68" s="182">
        <f t="shared" si="8"/>
        <v>1561.1711403661025</v>
      </c>
      <c r="F68" s="181">
        <f t="shared" si="8"/>
        <v>1565.5387362563524</v>
      </c>
      <c r="G68" s="182">
        <f t="shared" si="8"/>
        <v>1569.9108926137503</v>
      </c>
      <c r="H68" s="181">
        <f t="shared" si="8"/>
        <v>1574.2876072504323</v>
      </c>
      <c r="I68" s="182">
        <f t="shared" si="8"/>
        <v>1578.6688779867422</v>
      </c>
      <c r="J68" s="181">
        <f t="shared" si="8"/>
        <v>1583.0547026512322</v>
      </c>
      <c r="K68" s="183">
        <f t="shared" si="8"/>
        <v>1587.4450790806623</v>
      </c>
    </row>
    <row r="69" spans="1:11" x14ac:dyDescent="0.35">
      <c r="A69" s="151">
        <v>560</v>
      </c>
      <c r="B69" s="178">
        <f t="shared" si="7"/>
        <v>1591.8400051200001</v>
      </c>
      <c r="C69" s="179">
        <f t="shared" si="7"/>
        <v>1596.2394786224222</v>
      </c>
      <c r="D69" s="178">
        <f t="shared" si="7"/>
        <v>1600.6434974493122</v>
      </c>
      <c r="E69" s="179">
        <f t="shared" si="8"/>
        <v>1605.0520594702618</v>
      </c>
      <c r="F69" s="178">
        <f t="shared" si="8"/>
        <v>1609.4651625630718</v>
      </c>
      <c r="G69" s="179">
        <f t="shared" si="8"/>
        <v>1613.8828046137498</v>
      </c>
      <c r="H69" s="178">
        <f t="shared" si="8"/>
        <v>1618.3049835165116</v>
      </c>
      <c r="I69" s="179">
        <f t="shared" si="8"/>
        <v>1622.7316971737819</v>
      </c>
      <c r="J69" s="178">
        <f t="shared" si="8"/>
        <v>1627.1629434961919</v>
      </c>
      <c r="K69" s="180">
        <f t="shared" si="8"/>
        <v>1631.5987204025819</v>
      </c>
    </row>
    <row r="70" spans="1:11" x14ac:dyDescent="0.35">
      <c r="A70" s="151">
        <v>570</v>
      </c>
      <c r="B70" s="178">
        <f t="shared" si="7"/>
        <v>1636.0390258199998</v>
      </c>
      <c r="C70" s="179">
        <f t="shared" si="7"/>
        <v>1640.4838576837019</v>
      </c>
      <c r="D70" s="178">
        <f t="shared" si="7"/>
        <v>1644.9332139371518</v>
      </c>
      <c r="E70" s="179">
        <f t="shared" si="8"/>
        <v>1649.3870925320218</v>
      </c>
      <c r="F70" s="178">
        <f t="shared" si="8"/>
        <v>1653.845491428192</v>
      </c>
      <c r="G70" s="179">
        <f t="shared" si="8"/>
        <v>1658.3084085937498</v>
      </c>
      <c r="H70" s="178">
        <f t="shared" si="8"/>
        <v>1662.7758420049918</v>
      </c>
      <c r="I70" s="179">
        <f t="shared" si="8"/>
        <v>1667.2477896464218</v>
      </c>
      <c r="J70" s="178">
        <f t="shared" si="8"/>
        <v>1671.7242495107516</v>
      </c>
      <c r="K70" s="180">
        <f t="shared" si="8"/>
        <v>1676.2052195989017</v>
      </c>
    </row>
    <row r="71" spans="1:11" x14ac:dyDescent="0.35">
      <c r="A71" s="151">
        <v>580</v>
      </c>
      <c r="B71" s="178">
        <f t="shared" si="7"/>
        <v>1680.69069792</v>
      </c>
      <c r="C71" s="179">
        <f t="shared" si="7"/>
        <v>1685.1806824913817</v>
      </c>
      <c r="D71" s="178">
        <f t="shared" si="7"/>
        <v>1689.6751713385918</v>
      </c>
      <c r="E71" s="179">
        <f t="shared" si="8"/>
        <v>1694.1741624953818</v>
      </c>
      <c r="F71" s="178">
        <f t="shared" si="8"/>
        <v>1698.677654003712</v>
      </c>
      <c r="G71" s="179">
        <f t="shared" si="8"/>
        <v>1703.18564391375</v>
      </c>
      <c r="H71" s="178">
        <f t="shared" si="8"/>
        <v>1707.6981302838719</v>
      </c>
      <c r="I71" s="179">
        <f t="shared" si="8"/>
        <v>1712.2151111806618</v>
      </c>
      <c r="J71" s="178">
        <f t="shared" si="8"/>
        <v>1716.7365846789119</v>
      </c>
      <c r="K71" s="180">
        <f t="shared" si="8"/>
        <v>1721.2625488616218</v>
      </c>
    </row>
    <row r="72" spans="1:11" x14ac:dyDescent="0.35">
      <c r="A72" s="151">
        <v>590</v>
      </c>
      <c r="B72" s="178">
        <f t="shared" si="7"/>
        <v>1725.7930018199997</v>
      </c>
      <c r="C72" s="179">
        <f t="shared" si="7"/>
        <v>1730.3279416534619</v>
      </c>
      <c r="D72" s="178">
        <f t="shared" si="7"/>
        <v>1734.8673664696319</v>
      </c>
      <c r="E72" s="179">
        <f t="shared" si="8"/>
        <v>1739.4112743843418</v>
      </c>
      <c r="F72" s="178">
        <f t="shared" si="8"/>
        <v>1743.9596635216319</v>
      </c>
      <c r="G72" s="179">
        <f t="shared" si="8"/>
        <v>1748.5125320137497</v>
      </c>
      <c r="H72" s="178">
        <f t="shared" si="8"/>
        <v>1753.0698780011519</v>
      </c>
      <c r="I72" s="179">
        <f t="shared" si="8"/>
        <v>1757.6316996325022</v>
      </c>
      <c r="J72" s="178">
        <f t="shared" si="8"/>
        <v>1762.1979950646719</v>
      </c>
      <c r="K72" s="180">
        <f t="shared" si="8"/>
        <v>1766.768762462742</v>
      </c>
    </row>
    <row r="73" spans="1:11" x14ac:dyDescent="0.35">
      <c r="A73" s="160">
        <v>600</v>
      </c>
      <c r="B73" s="181">
        <f t="shared" si="7"/>
        <v>1771.3439999999998</v>
      </c>
      <c r="C73" s="182">
        <f t="shared" si="7"/>
        <v>1775.9237058579422</v>
      </c>
      <c r="D73" s="181">
        <f t="shared" si="7"/>
        <v>1780.5078782262717</v>
      </c>
      <c r="E73" s="182">
        <f t="shared" si="8"/>
        <v>1785.0965153029019</v>
      </c>
      <c r="F73" s="181">
        <f t="shared" si="8"/>
        <v>1789.6896152939519</v>
      </c>
      <c r="G73" s="182">
        <f t="shared" si="8"/>
        <v>1794.2871764137501</v>
      </c>
      <c r="H73" s="181">
        <f t="shared" si="8"/>
        <v>1798.889196884832</v>
      </c>
      <c r="I73" s="182">
        <f t="shared" si="8"/>
        <v>1803.4956749379421</v>
      </c>
      <c r="J73" s="181">
        <f t="shared" si="8"/>
        <v>1808.1066088120322</v>
      </c>
      <c r="K73" s="183">
        <f t="shared" si="8"/>
        <v>1812.7219967542619</v>
      </c>
    </row>
    <row r="74" spans="1:11" x14ac:dyDescent="0.35">
      <c r="A74" s="151">
        <v>610</v>
      </c>
      <c r="B74" s="178">
        <f t="shared" si="7"/>
        <v>1817.34183702</v>
      </c>
      <c r="C74" s="179">
        <f t="shared" si="7"/>
        <v>1821.966127872822</v>
      </c>
      <c r="D74" s="178">
        <f t="shared" si="7"/>
        <v>1826.5948675845118</v>
      </c>
      <c r="E74" s="179">
        <f t="shared" si="8"/>
        <v>1831.2280544350617</v>
      </c>
      <c r="F74" s="178">
        <f t="shared" si="8"/>
        <v>1835.865686712672</v>
      </c>
      <c r="G74" s="179">
        <f t="shared" si="8"/>
        <v>1840.50776271375</v>
      </c>
      <c r="H74" s="178">
        <f t="shared" si="8"/>
        <v>1845.1542807429121</v>
      </c>
      <c r="I74" s="179">
        <f t="shared" si="8"/>
        <v>1849.8052391129822</v>
      </c>
      <c r="J74" s="178">
        <f t="shared" si="8"/>
        <v>1854.4606361449921</v>
      </c>
      <c r="K74" s="180">
        <f t="shared" si="8"/>
        <v>1859.120470168182</v>
      </c>
    </row>
    <row r="75" spans="1:11" x14ac:dyDescent="0.35">
      <c r="A75" s="151">
        <v>620</v>
      </c>
      <c r="B75" s="178">
        <f t="shared" si="7"/>
        <v>1863.7847395200001</v>
      </c>
      <c r="C75" s="179">
        <f t="shared" si="7"/>
        <v>1868.453442546102</v>
      </c>
      <c r="D75" s="178">
        <f t="shared" si="7"/>
        <v>1873.1265776003524</v>
      </c>
      <c r="E75" s="179">
        <f t="shared" si="8"/>
        <v>1877.8041430448222</v>
      </c>
      <c r="F75" s="178">
        <f t="shared" si="8"/>
        <v>1882.4861372497921</v>
      </c>
      <c r="G75" s="179">
        <f t="shared" si="8"/>
        <v>1887.17255859375</v>
      </c>
      <c r="H75" s="178">
        <f t="shared" si="8"/>
        <v>1891.8634054633922</v>
      </c>
      <c r="I75" s="179">
        <f t="shared" si="8"/>
        <v>1896.558676253622</v>
      </c>
      <c r="J75" s="178">
        <f t="shared" si="8"/>
        <v>1901.2583693675519</v>
      </c>
      <c r="K75" s="180">
        <f t="shared" si="8"/>
        <v>1905.9624832165021</v>
      </c>
    </row>
    <row r="76" spans="1:11" x14ac:dyDescent="0.35">
      <c r="A76" s="151">
        <v>630</v>
      </c>
      <c r="B76" s="178">
        <f t="shared" si="7"/>
        <v>1910.6710162200002</v>
      </c>
      <c r="C76" s="179">
        <f t="shared" si="7"/>
        <v>1915.3839668057822</v>
      </c>
      <c r="D76" s="178">
        <f t="shared" si="7"/>
        <v>1920.1013334097922</v>
      </c>
      <c r="E76" s="179">
        <f t="shared" si="8"/>
        <v>1924.8231144761821</v>
      </c>
      <c r="F76" s="178">
        <f t="shared" si="8"/>
        <v>1929.5493084573125</v>
      </c>
      <c r="G76" s="179">
        <f t="shared" si="8"/>
        <v>1934.27991381375</v>
      </c>
      <c r="H76" s="178">
        <f t="shared" si="8"/>
        <v>1939.0149290142724</v>
      </c>
      <c r="I76" s="179">
        <f t="shared" si="8"/>
        <v>1943.7543525358617</v>
      </c>
      <c r="J76" s="178">
        <f t="shared" si="8"/>
        <v>1948.4981828637119</v>
      </c>
      <c r="K76" s="180">
        <f t="shared" si="8"/>
        <v>1953.2464184912221</v>
      </c>
    </row>
    <row r="77" spans="1:11" x14ac:dyDescent="0.35">
      <c r="A77" s="151">
        <v>640</v>
      </c>
      <c r="B77" s="178">
        <f t="shared" si="7"/>
        <v>1957.99905792</v>
      </c>
      <c r="C77" s="179">
        <f t="shared" si="7"/>
        <v>1962.7560996598622</v>
      </c>
      <c r="D77" s="178">
        <f t="shared" si="7"/>
        <v>1967.5175422288319</v>
      </c>
      <c r="E77" s="179">
        <f t="shared" ref="E77:K86" si="9">((((($A77+E$12)/1000)^4)*$B$6)-(((($A77+E$12)/1000)^3)*$B$7)+(((($A77+E$12)/1000)^2)*$B$8)+((($A77+E$12)/1000)*$B$9)-$D$6)*3.6</f>
        <v>1972.2833841531424</v>
      </c>
      <c r="F77" s="178">
        <f t="shared" si="9"/>
        <v>1977.0536239672322</v>
      </c>
      <c r="G77" s="179">
        <f t="shared" si="9"/>
        <v>1981.8282602137504</v>
      </c>
      <c r="H77" s="178">
        <f t="shared" si="9"/>
        <v>1986.6072914435522</v>
      </c>
      <c r="I77" s="179">
        <f t="shared" si="9"/>
        <v>1991.390716215702</v>
      </c>
      <c r="J77" s="178">
        <f t="shared" si="9"/>
        <v>1996.1785330974722</v>
      </c>
      <c r="K77" s="180">
        <f t="shared" si="9"/>
        <v>2000.9707406643422</v>
      </c>
    </row>
    <row r="78" spans="1:11" x14ac:dyDescent="0.35">
      <c r="A78" s="160">
        <v>650</v>
      </c>
      <c r="B78" s="181">
        <f t="shared" ref="B78:D97" si="10">((((($A78+B$12)/1000)^4)*$B$6)-(((($A78+B$12)/1000)^3)*$B$7)+(((($A78+B$12)/1000)^2)*$B$8)+((($A78+B$12)/1000)*$B$9)-$D$6)*3.6</f>
        <v>2005.7673375000002</v>
      </c>
      <c r="C78" s="182">
        <f t="shared" si="10"/>
        <v>2010.568322196342</v>
      </c>
      <c r="D78" s="181">
        <f t="shared" si="10"/>
        <v>2015.3736933534722</v>
      </c>
      <c r="E78" s="182">
        <f t="shared" si="9"/>
        <v>2020.183449579702</v>
      </c>
      <c r="F78" s="181">
        <f t="shared" si="9"/>
        <v>2024.9975894915524</v>
      </c>
      <c r="G78" s="182">
        <f t="shared" si="9"/>
        <v>2029.8161117137502</v>
      </c>
      <c r="H78" s="181">
        <f t="shared" si="9"/>
        <v>2034.639014879232</v>
      </c>
      <c r="I78" s="182">
        <f t="shared" si="9"/>
        <v>2039.4662976291422</v>
      </c>
      <c r="J78" s="181">
        <f t="shared" si="9"/>
        <v>2044.297958612832</v>
      </c>
      <c r="K78" s="183">
        <f t="shared" si="9"/>
        <v>2049.1339964878621</v>
      </c>
    </row>
    <row r="79" spans="1:11" x14ac:dyDescent="0.35">
      <c r="A79" s="151">
        <v>660</v>
      </c>
      <c r="B79" s="178">
        <f t="shared" si="10"/>
        <v>2053.9744099200002</v>
      </c>
      <c r="C79" s="179">
        <f t="shared" si="10"/>
        <v>2058.8191975832224</v>
      </c>
      <c r="D79" s="178">
        <f t="shared" si="10"/>
        <v>2063.6683581597126</v>
      </c>
      <c r="E79" s="179">
        <f t="shared" si="9"/>
        <v>2068.5218903398627</v>
      </c>
      <c r="F79" s="178">
        <f t="shared" si="9"/>
        <v>2073.3797928222725</v>
      </c>
      <c r="G79" s="179">
        <f t="shared" si="9"/>
        <v>2078.2420643137502</v>
      </c>
      <c r="H79" s="178">
        <f t="shared" si="9"/>
        <v>2083.1087035293122</v>
      </c>
      <c r="I79" s="179">
        <f t="shared" si="9"/>
        <v>2087.9797091921823</v>
      </c>
      <c r="J79" s="178">
        <f t="shared" si="9"/>
        <v>2092.8550800337921</v>
      </c>
      <c r="K79" s="180">
        <f t="shared" si="9"/>
        <v>2097.7348147937823</v>
      </c>
    </row>
    <row r="80" spans="1:11" x14ac:dyDescent="0.35">
      <c r="A80" s="151">
        <v>670</v>
      </c>
      <c r="B80" s="178">
        <f t="shared" si="10"/>
        <v>2102.6189122200008</v>
      </c>
      <c r="C80" s="179">
        <f t="shared" si="10"/>
        <v>2107.5073710685024</v>
      </c>
      <c r="D80" s="178">
        <f t="shared" si="10"/>
        <v>2112.4001901035526</v>
      </c>
      <c r="E80" s="179">
        <f t="shared" si="9"/>
        <v>2117.2973680976224</v>
      </c>
      <c r="F80" s="178">
        <f t="shared" si="9"/>
        <v>2122.1989038313923</v>
      </c>
      <c r="G80" s="179">
        <f t="shared" si="9"/>
        <v>2127.1047960937503</v>
      </c>
      <c r="H80" s="178">
        <f t="shared" si="9"/>
        <v>2132.0150436817926</v>
      </c>
      <c r="I80" s="179">
        <f t="shared" si="9"/>
        <v>2136.9296454008222</v>
      </c>
      <c r="J80" s="178">
        <f t="shared" si="9"/>
        <v>2141.848600064352</v>
      </c>
      <c r="K80" s="180">
        <f t="shared" si="9"/>
        <v>2146.771906494102</v>
      </c>
    </row>
    <row r="81" spans="1:11" x14ac:dyDescent="0.35">
      <c r="A81" s="151">
        <v>680</v>
      </c>
      <c r="B81" s="178">
        <f t="shared" si="10"/>
        <v>2151.6995635200005</v>
      </c>
      <c r="C81" s="179">
        <f t="shared" si="10"/>
        <v>2156.6315699801826</v>
      </c>
      <c r="D81" s="178">
        <f t="shared" si="10"/>
        <v>2161.5679247209923</v>
      </c>
      <c r="E81" s="179">
        <f t="shared" si="9"/>
        <v>2166.5086265969821</v>
      </c>
      <c r="F81" s="178">
        <f t="shared" si="9"/>
        <v>2171.4536744709126</v>
      </c>
      <c r="G81" s="179">
        <f t="shared" si="9"/>
        <v>2176.4030672137501</v>
      </c>
      <c r="H81" s="178">
        <f t="shared" si="9"/>
        <v>2181.3568037046721</v>
      </c>
      <c r="I81" s="179">
        <f t="shared" si="9"/>
        <v>2186.3148828310623</v>
      </c>
      <c r="J81" s="178">
        <f t="shared" si="9"/>
        <v>2191.2773034885117</v>
      </c>
      <c r="K81" s="180">
        <f t="shared" si="9"/>
        <v>2196.2440645808219</v>
      </c>
    </row>
    <row r="82" spans="1:11" x14ac:dyDescent="0.35">
      <c r="A82" s="151">
        <v>690</v>
      </c>
      <c r="B82" s="178">
        <f t="shared" si="10"/>
        <v>2201.2151650199999</v>
      </c>
      <c r="C82" s="179">
        <f t="shared" si="10"/>
        <v>2206.190603726262</v>
      </c>
      <c r="D82" s="178">
        <f t="shared" si="10"/>
        <v>2211.1703796280317</v>
      </c>
      <c r="E82" s="179">
        <f t="shared" si="9"/>
        <v>2216.1544916619418</v>
      </c>
      <c r="F82" s="178">
        <f t="shared" si="9"/>
        <v>2221.1429387728322</v>
      </c>
      <c r="G82" s="179">
        <f t="shared" si="9"/>
        <v>2226.1357199137501</v>
      </c>
      <c r="H82" s="178">
        <f t="shared" si="9"/>
        <v>2231.1328340459522</v>
      </c>
      <c r="I82" s="179">
        <f t="shared" si="9"/>
        <v>2236.1342801389019</v>
      </c>
      <c r="J82" s="178">
        <f t="shared" si="9"/>
        <v>2241.1400571702716</v>
      </c>
      <c r="K82" s="180">
        <f t="shared" si="9"/>
        <v>2246.150164125942</v>
      </c>
    </row>
    <row r="83" spans="1:11" x14ac:dyDescent="0.35">
      <c r="A83" s="160">
        <v>700</v>
      </c>
      <c r="B83" s="181">
        <f t="shared" si="10"/>
        <v>2251.1646000000001</v>
      </c>
      <c r="C83" s="182">
        <f t="shared" si="10"/>
        <v>2256.183363794742</v>
      </c>
      <c r="D83" s="181">
        <f t="shared" si="10"/>
        <v>2261.2064545206717</v>
      </c>
      <c r="E83" s="182">
        <f t="shared" si="9"/>
        <v>2266.2338711965022</v>
      </c>
      <c r="F83" s="181">
        <f t="shared" si="9"/>
        <v>2271.2656128491521</v>
      </c>
      <c r="G83" s="182">
        <f t="shared" si="9"/>
        <v>2276.3016785137497</v>
      </c>
      <c r="H83" s="181">
        <f t="shared" si="9"/>
        <v>2281.342067233632</v>
      </c>
      <c r="I83" s="182">
        <f t="shared" si="9"/>
        <v>2286.3867780603418</v>
      </c>
      <c r="J83" s="181">
        <f t="shared" si="9"/>
        <v>2291.4358100536319</v>
      </c>
      <c r="K83" s="183">
        <f t="shared" si="9"/>
        <v>2296.4891622814616</v>
      </c>
    </row>
    <row r="84" spans="1:11" x14ac:dyDescent="0.35">
      <c r="A84" s="151">
        <v>710</v>
      </c>
      <c r="B84" s="168">
        <f t="shared" si="10"/>
        <v>2301.5468338199998</v>
      </c>
      <c r="C84" s="169">
        <f t="shared" si="10"/>
        <v>2306.6088237536223</v>
      </c>
      <c r="D84" s="168">
        <f t="shared" si="10"/>
        <v>2311.6751311749117</v>
      </c>
      <c r="E84" s="169">
        <f t="shared" si="9"/>
        <v>2316.7457551846619</v>
      </c>
      <c r="F84" s="168">
        <f t="shared" si="9"/>
        <v>2321.8206948918714</v>
      </c>
      <c r="G84" s="169">
        <f t="shared" si="9"/>
        <v>2326.8999494137502</v>
      </c>
      <c r="H84" s="168">
        <f t="shared" si="9"/>
        <v>2331.9835178757116</v>
      </c>
      <c r="I84" s="169">
        <f t="shared" si="9"/>
        <v>2337.0713994113817</v>
      </c>
      <c r="J84" s="168">
        <f t="shared" si="9"/>
        <v>2342.1635931625924</v>
      </c>
      <c r="K84" s="170">
        <f t="shared" si="9"/>
        <v>2347.260098279382</v>
      </c>
    </row>
    <row r="85" spans="1:11" x14ac:dyDescent="0.35">
      <c r="A85" s="151">
        <v>720</v>
      </c>
      <c r="B85" s="168">
        <f t="shared" si="10"/>
        <v>2352.3609139199998</v>
      </c>
      <c r="C85" s="169">
        <f t="shared" si="10"/>
        <v>2357.4660392509018</v>
      </c>
      <c r="D85" s="168">
        <f t="shared" si="10"/>
        <v>2362.5754734467519</v>
      </c>
      <c r="E85" s="169">
        <f t="shared" si="9"/>
        <v>2367.6892156904223</v>
      </c>
      <c r="F85" s="168">
        <f t="shared" si="9"/>
        <v>2372.8072651729917</v>
      </c>
      <c r="G85" s="169">
        <f t="shared" si="9"/>
        <v>2377.92962109375</v>
      </c>
      <c r="H85" s="168">
        <f t="shared" si="9"/>
        <v>2383.0562826601922</v>
      </c>
      <c r="I85" s="169">
        <f t="shared" si="9"/>
        <v>2388.1872490880219</v>
      </c>
      <c r="J85" s="168">
        <f t="shared" si="9"/>
        <v>2393.3225196011517</v>
      </c>
      <c r="K85" s="170">
        <f t="shared" si="9"/>
        <v>2398.4620934317018</v>
      </c>
    </row>
    <row r="86" spans="1:11" x14ac:dyDescent="0.35">
      <c r="A86" s="151">
        <v>730</v>
      </c>
      <c r="B86" s="168">
        <f t="shared" si="10"/>
        <v>2403.6059698199997</v>
      </c>
      <c r="C86" s="169">
        <f t="shared" si="10"/>
        <v>2408.7541480145819</v>
      </c>
      <c r="D86" s="168">
        <f t="shared" si="10"/>
        <v>2413.9066272721916</v>
      </c>
      <c r="E86" s="169">
        <f t="shared" si="9"/>
        <v>2419.0634068577824</v>
      </c>
      <c r="F86" s="168">
        <f t="shared" si="9"/>
        <v>2424.2244860445117</v>
      </c>
      <c r="G86" s="169">
        <f t="shared" si="9"/>
        <v>2429.3898641137498</v>
      </c>
      <c r="H86" s="168">
        <f t="shared" si="9"/>
        <v>2434.5595403550719</v>
      </c>
      <c r="I86" s="169">
        <f t="shared" si="9"/>
        <v>2439.7335140662622</v>
      </c>
      <c r="J86" s="168">
        <f t="shared" si="9"/>
        <v>2444.9117845533124</v>
      </c>
      <c r="K86" s="170">
        <f t="shared" si="9"/>
        <v>2450.0943511304222</v>
      </c>
    </row>
    <row r="87" spans="1:11" x14ac:dyDescent="0.35">
      <c r="A87" s="151">
        <v>740</v>
      </c>
      <c r="B87" s="168">
        <f t="shared" si="10"/>
        <v>2455.2812131199998</v>
      </c>
      <c r="C87" s="169">
        <f t="shared" si="10"/>
        <v>2460.4723698526623</v>
      </c>
      <c r="D87" s="168">
        <f t="shared" si="10"/>
        <v>2465.6678206672323</v>
      </c>
      <c r="E87" s="169">
        <f t="shared" ref="E87:K96" si="11">((((($A87+E$12)/1000)^4)*$B$6)-(((($A87+E$12)/1000)^3)*$B$7)+(((($A87+E$12)/1000)^2)*$B$8)+((($A87+E$12)/1000)*$B$9)-$D$6)*3.6</f>
        <v>2470.8675649107422</v>
      </c>
      <c r="F87" s="168">
        <f t="shared" si="11"/>
        <v>2476.0716019384322</v>
      </c>
      <c r="G87" s="169">
        <f t="shared" si="11"/>
        <v>2481.2799311137501</v>
      </c>
      <c r="H87" s="168">
        <f t="shared" si="11"/>
        <v>2486.4925518083523</v>
      </c>
      <c r="I87" s="169">
        <f t="shared" si="11"/>
        <v>2491.7094634021023</v>
      </c>
      <c r="J87" s="168">
        <f t="shared" si="11"/>
        <v>2496.9306652830719</v>
      </c>
      <c r="K87" s="170">
        <f t="shared" si="11"/>
        <v>2502.1561568475422</v>
      </c>
    </row>
    <row r="88" spans="1:11" x14ac:dyDescent="0.35">
      <c r="A88" s="160">
        <v>750</v>
      </c>
      <c r="B88" s="171">
        <f t="shared" si="10"/>
        <v>2507.3859375000002</v>
      </c>
      <c r="C88" s="172">
        <f t="shared" si="10"/>
        <v>2512.6200066531414</v>
      </c>
      <c r="D88" s="171">
        <f t="shared" si="10"/>
        <v>2517.8583637278716</v>
      </c>
      <c r="E88" s="172">
        <f t="shared" si="11"/>
        <v>2523.1010081533018</v>
      </c>
      <c r="F88" s="171">
        <f t="shared" si="11"/>
        <v>2528.3479393667521</v>
      </c>
      <c r="G88" s="172">
        <f t="shared" si="11"/>
        <v>2533.5991568137506</v>
      </c>
      <c r="H88" s="171">
        <f t="shared" si="11"/>
        <v>2538.8546599480319</v>
      </c>
      <c r="I88" s="172">
        <f t="shared" si="11"/>
        <v>2544.1144482315422</v>
      </c>
      <c r="J88" s="171">
        <f t="shared" si="11"/>
        <v>2549.378521134432</v>
      </c>
      <c r="K88" s="173">
        <f t="shared" si="11"/>
        <v>2554.6468781350623</v>
      </c>
    </row>
    <row r="89" spans="1:11" x14ac:dyDescent="0.35">
      <c r="A89" s="151">
        <v>760</v>
      </c>
      <c r="B89" s="168">
        <f t="shared" si="10"/>
        <v>2559.9195187199998</v>
      </c>
      <c r="C89" s="169">
        <f t="shared" si="10"/>
        <v>2565.1964423840222</v>
      </c>
      <c r="D89" s="168">
        <f t="shared" si="10"/>
        <v>2570.4776486301121</v>
      </c>
      <c r="E89" s="169">
        <f t="shared" si="11"/>
        <v>2575.7631369694623</v>
      </c>
      <c r="F89" s="168">
        <f t="shared" si="11"/>
        <v>2581.0529069214722</v>
      </c>
      <c r="G89" s="169">
        <f t="shared" si="11"/>
        <v>2586.3469580137498</v>
      </c>
      <c r="H89" s="168">
        <f t="shared" si="11"/>
        <v>2591.6452897821123</v>
      </c>
      <c r="I89" s="169">
        <f t="shared" si="11"/>
        <v>2596.9479017705826</v>
      </c>
      <c r="J89" s="168">
        <f t="shared" si="11"/>
        <v>2602.2547935313924</v>
      </c>
      <c r="K89" s="170">
        <f t="shared" si="11"/>
        <v>2607.5659646249824</v>
      </c>
    </row>
    <row r="90" spans="1:11" x14ac:dyDescent="0.35">
      <c r="A90" s="151">
        <v>770</v>
      </c>
      <c r="B90" s="168">
        <f t="shared" si="10"/>
        <v>2612.8814146199998</v>
      </c>
      <c r="C90" s="169">
        <f t="shared" si="10"/>
        <v>2618.2011430933021</v>
      </c>
      <c r="D90" s="168">
        <f t="shared" si="10"/>
        <v>2623.525149629952</v>
      </c>
      <c r="E90" s="169">
        <f t="shared" si="11"/>
        <v>2628.8534338232221</v>
      </c>
      <c r="F90" s="168">
        <f t="shared" si="11"/>
        <v>2634.1859952745922</v>
      </c>
      <c r="G90" s="169">
        <f t="shared" si="11"/>
        <v>2639.5228335937504</v>
      </c>
      <c r="H90" s="168">
        <f t="shared" si="11"/>
        <v>2644.8639483985926</v>
      </c>
      <c r="I90" s="169">
        <f t="shared" si="11"/>
        <v>2650.2093393152222</v>
      </c>
      <c r="J90" s="168">
        <f t="shared" si="11"/>
        <v>2655.5590059779524</v>
      </c>
      <c r="K90" s="170">
        <f t="shared" si="11"/>
        <v>2660.9129480293027</v>
      </c>
    </row>
    <row r="91" spans="1:11" x14ac:dyDescent="0.35">
      <c r="A91" s="151">
        <v>780</v>
      </c>
      <c r="B91" s="168">
        <f t="shared" si="10"/>
        <v>2666.2711651200002</v>
      </c>
      <c r="C91" s="169">
        <f t="shared" si="10"/>
        <v>2671.6336569089817</v>
      </c>
      <c r="D91" s="168">
        <f t="shared" si="10"/>
        <v>2677.0004230633922</v>
      </c>
      <c r="E91" s="169">
        <f t="shared" si="11"/>
        <v>2682.3714632585816</v>
      </c>
      <c r="F91" s="168">
        <f t="shared" si="11"/>
        <v>2687.7467771781121</v>
      </c>
      <c r="G91" s="169">
        <f t="shared" si="11"/>
        <v>2693.1263645137501</v>
      </c>
      <c r="H91" s="168">
        <f t="shared" si="11"/>
        <v>2698.5102249654719</v>
      </c>
      <c r="I91" s="169">
        <f t="shared" si="11"/>
        <v>2703.8983582414626</v>
      </c>
      <c r="J91" s="168">
        <f t="shared" si="11"/>
        <v>2709.2907640581125</v>
      </c>
      <c r="K91" s="170">
        <f t="shared" si="11"/>
        <v>2714.6874421400225</v>
      </c>
    </row>
    <row r="92" spans="1:11" x14ac:dyDescent="0.35">
      <c r="A92" s="151">
        <v>790</v>
      </c>
      <c r="B92" s="168">
        <f t="shared" si="10"/>
        <v>2720.0883922200005</v>
      </c>
      <c r="C92" s="169">
        <f t="shared" si="10"/>
        <v>2725.4936140390623</v>
      </c>
      <c r="D92" s="168">
        <f t="shared" si="10"/>
        <v>2730.9031073464321</v>
      </c>
      <c r="E92" s="169">
        <f t="shared" si="11"/>
        <v>2736.3168718995421</v>
      </c>
      <c r="F92" s="168">
        <f t="shared" si="11"/>
        <v>2741.7349074640324</v>
      </c>
      <c r="G92" s="169">
        <f t="shared" si="11"/>
        <v>2747.1572138137503</v>
      </c>
      <c r="H92" s="168">
        <f t="shared" si="11"/>
        <v>2752.5837907307518</v>
      </c>
      <c r="I92" s="169">
        <f t="shared" si="11"/>
        <v>2758.014638005302</v>
      </c>
      <c r="J92" s="168">
        <f t="shared" si="11"/>
        <v>2763.4497554358718</v>
      </c>
      <c r="K92" s="170">
        <f t="shared" si="11"/>
        <v>2768.8891428291427</v>
      </c>
    </row>
    <row r="93" spans="1:11" x14ac:dyDescent="0.35">
      <c r="A93" s="151">
        <v>800</v>
      </c>
      <c r="B93" s="168">
        <f t="shared" si="10"/>
        <v>2774.3328000000006</v>
      </c>
      <c r="C93" s="169">
        <f t="shared" si="10"/>
        <v>2779.7807267715425</v>
      </c>
      <c r="D93" s="168">
        <f t="shared" si="10"/>
        <v>2785.2329229750726</v>
      </c>
      <c r="E93" s="169">
        <f t="shared" si="11"/>
        <v>2790.6893884501023</v>
      </c>
      <c r="F93" s="168">
        <f t="shared" si="11"/>
        <v>2796.1501230443528</v>
      </c>
      <c r="G93" s="169">
        <f t="shared" si="11"/>
        <v>2801.6151266137504</v>
      </c>
      <c r="H93" s="168">
        <f t="shared" si="11"/>
        <v>2807.0843990224321</v>
      </c>
      <c r="I93" s="169">
        <f t="shared" si="11"/>
        <v>2812.5579401427426</v>
      </c>
      <c r="J93" s="168">
        <f t="shared" si="11"/>
        <v>2818.0357498552326</v>
      </c>
      <c r="K93" s="170">
        <f t="shared" si="11"/>
        <v>2823.5178280486625</v>
      </c>
    </row>
    <row r="94" spans="1:11" x14ac:dyDescent="0.35">
      <c r="A94" s="184">
        <v>810</v>
      </c>
      <c r="B94" s="185">
        <f t="shared" si="10"/>
        <v>2829.0041746200004</v>
      </c>
      <c r="C94" s="186">
        <f t="shared" si="10"/>
        <v>2834.4947894744228</v>
      </c>
      <c r="D94" s="187">
        <f t="shared" si="10"/>
        <v>2839.9896725253125</v>
      </c>
      <c r="E94" s="186">
        <f t="shared" si="11"/>
        <v>2845.4888236942611</v>
      </c>
      <c r="F94" s="187">
        <f t="shared" si="11"/>
        <v>2850.992242911072</v>
      </c>
      <c r="G94" s="186">
        <f t="shared" si="11"/>
        <v>2856.49993011375</v>
      </c>
      <c r="H94" s="187">
        <f t="shared" si="11"/>
        <v>2862.0118852485116</v>
      </c>
      <c r="I94" s="186">
        <f t="shared" si="11"/>
        <v>2867.5281082697816</v>
      </c>
      <c r="J94" s="187">
        <f t="shared" si="11"/>
        <v>2873.0485991401915</v>
      </c>
      <c r="K94" s="188">
        <f t="shared" si="11"/>
        <v>2878.5733578305817</v>
      </c>
    </row>
    <row r="95" spans="1:11" x14ac:dyDescent="0.35">
      <c r="A95" s="151">
        <v>820</v>
      </c>
      <c r="B95" s="189">
        <f t="shared" si="10"/>
        <v>2884.1023843199996</v>
      </c>
      <c r="C95" s="169">
        <f t="shared" si="10"/>
        <v>2889.6356785957014</v>
      </c>
      <c r="D95" s="168">
        <f t="shared" si="10"/>
        <v>2895.1732406531519</v>
      </c>
      <c r="E95" s="169">
        <f t="shared" si="11"/>
        <v>2900.7150704960218</v>
      </c>
      <c r="F95" s="168">
        <f t="shared" si="11"/>
        <v>2906.2611681361914</v>
      </c>
      <c r="G95" s="169">
        <f t="shared" si="11"/>
        <v>2911.8115335937496</v>
      </c>
      <c r="H95" s="168">
        <f t="shared" si="11"/>
        <v>2917.3661668969917</v>
      </c>
      <c r="I95" s="169">
        <f t="shared" si="11"/>
        <v>2922.9250680824221</v>
      </c>
      <c r="J95" s="168">
        <f t="shared" si="11"/>
        <v>2928.4882371947519</v>
      </c>
      <c r="K95" s="170">
        <f t="shared" si="11"/>
        <v>2934.0556742869016</v>
      </c>
    </row>
    <row r="96" spans="1:11" x14ac:dyDescent="0.35">
      <c r="A96" s="151">
        <v>830</v>
      </c>
      <c r="B96" s="189">
        <f t="shared" si="10"/>
        <v>2939.6273794199997</v>
      </c>
      <c r="C96" s="169">
        <f t="shared" si="10"/>
        <v>2945.2033526633822</v>
      </c>
      <c r="D96" s="168">
        <f t="shared" si="10"/>
        <v>2950.783594094592</v>
      </c>
      <c r="E96" s="169">
        <f t="shared" si="11"/>
        <v>2956.368103799382</v>
      </c>
      <c r="F96" s="168">
        <f t="shared" si="11"/>
        <v>2961.9568818717116</v>
      </c>
      <c r="G96" s="169">
        <f t="shared" si="11"/>
        <v>2967.54992841375</v>
      </c>
      <c r="H96" s="168">
        <f t="shared" si="11"/>
        <v>2973.1472435358719</v>
      </c>
      <c r="I96" s="169">
        <f t="shared" si="11"/>
        <v>2978.7488273566623</v>
      </c>
      <c r="J96" s="168">
        <f t="shared" si="11"/>
        <v>2984.3546800029121</v>
      </c>
      <c r="K96" s="170">
        <f t="shared" si="11"/>
        <v>2989.9648016096216</v>
      </c>
    </row>
    <row r="97" spans="1:11" x14ac:dyDescent="0.35">
      <c r="A97" s="151">
        <v>840</v>
      </c>
      <c r="B97" s="189">
        <f t="shared" si="10"/>
        <v>2995.5791923199999</v>
      </c>
      <c r="C97" s="169">
        <f t="shared" si="10"/>
        <v>3001.197852285462</v>
      </c>
      <c r="D97" s="168">
        <f t="shared" si="10"/>
        <v>3006.8207816656318</v>
      </c>
      <c r="E97" s="169">
        <f t="shared" ref="E97:K106" si="12">((((($A97+E$12)/1000)^4)*$B$6)-(((($A97+E$12)/1000)^3)*$B$7)+(((($A97+E$12)/1000)^2)*$B$8)+((($A97+E$12)/1000)*$B$9)-$D$6)*3.6</f>
        <v>3012.4479806283425</v>
      </c>
      <c r="F97" s="168">
        <f t="shared" si="12"/>
        <v>3018.0794493496323</v>
      </c>
      <c r="G97" s="169">
        <f t="shared" si="12"/>
        <v>3023.7151880137499</v>
      </c>
      <c r="H97" s="168">
        <f t="shared" si="12"/>
        <v>3029.3551968131519</v>
      </c>
      <c r="I97" s="169">
        <f t="shared" si="12"/>
        <v>3034.9994759485021</v>
      </c>
      <c r="J97" s="168">
        <f t="shared" si="12"/>
        <v>3040.6480256286723</v>
      </c>
      <c r="K97" s="170">
        <f t="shared" si="12"/>
        <v>3046.3008460707415</v>
      </c>
    </row>
    <row r="98" spans="1:11" x14ac:dyDescent="0.35">
      <c r="A98" s="160">
        <v>850</v>
      </c>
      <c r="B98" s="174">
        <f t="shared" ref="B98:D117" si="13">((((($A98+B$12)/1000)^4)*$B$6)-(((($A98+B$12)/1000)^3)*$B$7)+(((($A98+B$12)/1000)^2)*$B$8)+((($A98+B$12)/1000)*$B$9)-$D$6)*3.6</f>
        <v>3051.9579374999994</v>
      </c>
      <c r="C98" s="172">
        <f t="shared" si="13"/>
        <v>3057.6193001499419</v>
      </c>
      <c r="D98" s="171">
        <f t="shared" si="13"/>
        <v>3063.2849342622721</v>
      </c>
      <c r="E98" s="172">
        <f t="shared" si="12"/>
        <v>3068.9548400869016</v>
      </c>
      <c r="F98" s="171">
        <f t="shared" si="12"/>
        <v>3074.6290178819518</v>
      </c>
      <c r="G98" s="172">
        <f t="shared" si="12"/>
        <v>3080.3074679137499</v>
      </c>
      <c r="H98" s="171">
        <f t="shared" si="12"/>
        <v>3085.9901904568319</v>
      </c>
      <c r="I98" s="172">
        <f t="shared" si="12"/>
        <v>3091.677185793942</v>
      </c>
      <c r="J98" s="171">
        <f t="shared" si="12"/>
        <v>3097.3684542160318</v>
      </c>
      <c r="K98" s="173">
        <f t="shared" si="12"/>
        <v>3103.063996022262</v>
      </c>
    </row>
    <row r="99" spans="1:11" x14ac:dyDescent="0.35">
      <c r="A99" s="151">
        <v>860</v>
      </c>
      <c r="B99" s="189">
        <f t="shared" si="13"/>
        <v>3108.7638115200002</v>
      </c>
      <c r="C99" s="169">
        <f t="shared" si="13"/>
        <v>3114.4679010248219</v>
      </c>
      <c r="D99" s="168">
        <f t="shared" si="13"/>
        <v>3120.1762648605122</v>
      </c>
      <c r="E99" s="169">
        <f t="shared" si="12"/>
        <v>3125.8889033590622</v>
      </c>
      <c r="F99" s="168">
        <f t="shared" si="12"/>
        <v>3131.6058168606719</v>
      </c>
      <c r="G99" s="169">
        <f t="shared" si="12"/>
        <v>3137.3270057137497</v>
      </c>
      <c r="H99" s="168">
        <f t="shared" si="12"/>
        <v>3143.0524702749117</v>
      </c>
      <c r="I99" s="169">
        <f t="shared" si="12"/>
        <v>3148.7822109089816</v>
      </c>
      <c r="J99" s="168">
        <f t="shared" si="12"/>
        <v>3154.5162279889919</v>
      </c>
      <c r="K99" s="170">
        <f t="shared" si="12"/>
        <v>3160.2545218961818</v>
      </c>
    </row>
    <row r="100" spans="1:11" x14ac:dyDescent="0.35">
      <c r="A100" s="151">
        <v>870</v>
      </c>
      <c r="B100" s="189">
        <f t="shared" si="13"/>
        <v>3165.9970930200002</v>
      </c>
      <c r="C100" s="169">
        <f t="shared" si="13"/>
        <v>3171.7439417581027</v>
      </c>
      <c r="D100" s="168">
        <f t="shared" si="13"/>
        <v>3177.4950685163517</v>
      </c>
      <c r="E100" s="169">
        <f t="shared" si="12"/>
        <v>3183.2504737088216</v>
      </c>
      <c r="F100" s="168">
        <f t="shared" si="12"/>
        <v>3189.0101577577925</v>
      </c>
      <c r="G100" s="169">
        <f t="shared" si="12"/>
        <v>3194.7741210937502</v>
      </c>
      <c r="H100" s="168">
        <f t="shared" si="12"/>
        <v>3200.5423641553921</v>
      </c>
      <c r="I100" s="169">
        <f t="shared" si="12"/>
        <v>3206.3148873896221</v>
      </c>
      <c r="J100" s="168">
        <f t="shared" si="12"/>
        <v>3212.0916912515522</v>
      </c>
      <c r="K100" s="170">
        <f t="shared" si="12"/>
        <v>3217.8727762045028</v>
      </c>
    </row>
    <row r="101" spans="1:11" x14ac:dyDescent="0.35">
      <c r="A101" s="151">
        <v>880</v>
      </c>
      <c r="B101" s="189">
        <f t="shared" si="13"/>
        <v>3223.6581427199999</v>
      </c>
      <c r="C101" s="169">
        <f t="shared" si="13"/>
        <v>3229.4477912777825</v>
      </c>
      <c r="D101" s="168">
        <f t="shared" si="13"/>
        <v>3235.2417223657922</v>
      </c>
      <c r="E101" s="169">
        <f t="shared" si="12"/>
        <v>3241.039936480182</v>
      </c>
      <c r="F101" s="168">
        <f t="shared" si="12"/>
        <v>3246.8424341253121</v>
      </c>
      <c r="G101" s="169">
        <f t="shared" si="12"/>
        <v>3252.6492158137507</v>
      </c>
      <c r="H101" s="168">
        <f t="shared" si="12"/>
        <v>3258.4602820662722</v>
      </c>
      <c r="I101" s="169">
        <f t="shared" si="12"/>
        <v>3264.2756334118621</v>
      </c>
      <c r="J101" s="168">
        <f t="shared" si="12"/>
        <v>3270.0952703877128</v>
      </c>
      <c r="K101" s="170">
        <f t="shared" si="12"/>
        <v>3275.9191935392228</v>
      </c>
    </row>
    <row r="102" spans="1:11" x14ac:dyDescent="0.35">
      <c r="A102" s="151">
        <v>890</v>
      </c>
      <c r="B102" s="189">
        <f t="shared" si="13"/>
        <v>3281.7474034200004</v>
      </c>
      <c r="C102" s="169">
        <f t="shared" si="13"/>
        <v>3287.579900591862</v>
      </c>
      <c r="D102" s="168">
        <f t="shared" si="13"/>
        <v>3293.4166856248321</v>
      </c>
      <c r="E102" s="169">
        <f t="shared" si="12"/>
        <v>3299.2577590971423</v>
      </c>
      <c r="F102" s="168">
        <f t="shared" si="12"/>
        <v>3305.1031215952321</v>
      </c>
      <c r="G102" s="169">
        <f t="shared" si="12"/>
        <v>3310.95277371375</v>
      </c>
      <c r="H102" s="168">
        <f t="shared" si="12"/>
        <v>3316.8067160555524</v>
      </c>
      <c r="I102" s="169">
        <f t="shared" si="12"/>
        <v>3322.6649492317019</v>
      </c>
      <c r="J102" s="168">
        <f t="shared" si="12"/>
        <v>3328.5274738614721</v>
      </c>
      <c r="K102" s="170">
        <f t="shared" si="12"/>
        <v>3334.394290572342</v>
      </c>
    </row>
    <row r="103" spans="1:11" x14ac:dyDescent="0.35">
      <c r="A103" s="160">
        <v>900</v>
      </c>
      <c r="B103" s="174">
        <f t="shared" si="13"/>
        <v>3340.2654000000002</v>
      </c>
      <c r="C103" s="172">
        <f t="shared" si="13"/>
        <v>3346.1408027883426</v>
      </c>
      <c r="D103" s="171">
        <f t="shared" si="13"/>
        <v>3352.0204995894719</v>
      </c>
      <c r="E103" s="172">
        <f t="shared" si="12"/>
        <v>3357.9044910637026</v>
      </c>
      <c r="F103" s="171">
        <f t="shared" si="12"/>
        <v>3363.7927778795529</v>
      </c>
      <c r="G103" s="172">
        <f t="shared" si="12"/>
        <v>3369.68536071375</v>
      </c>
      <c r="H103" s="171">
        <f t="shared" si="12"/>
        <v>3375.5822402512322</v>
      </c>
      <c r="I103" s="172">
        <f t="shared" si="12"/>
        <v>3381.4834171851426</v>
      </c>
      <c r="J103" s="171">
        <f t="shared" si="12"/>
        <v>3387.3888922168321</v>
      </c>
      <c r="K103" s="173">
        <f t="shared" si="12"/>
        <v>3393.2986660558627</v>
      </c>
    </row>
    <row r="104" spans="1:11" x14ac:dyDescent="0.35">
      <c r="A104" s="151">
        <v>910</v>
      </c>
      <c r="B104" s="189">
        <f t="shared" si="13"/>
        <v>3399.2127394200002</v>
      </c>
      <c r="C104" s="169">
        <f t="shared" si="13"/>
        <v>3405.1311130352224</v>
      </c>
      <c r="D104" s="168">
        <f t="shared" si="13"/>
        <v>3411.0537876357121</v>
      </c>
      <c r="E104" s="169">
        <f t="shared" si="12"/>
        <v>3416.9807639638625</v>
      </c>
      <c r="F104" s="168">
        <f t="shared" si="12"/>
        <v>3422.9120427702724</v>
      </c>
      <c r="G104" s="169">
        <f t="shared" si="12"/>
        <v>3428.8476248137513</v>
      </c>
      <c r="H104" s="168">
        <f t="shared" si="12"/>
        <v>3434.7875108613121</v>
      </c>
      <c r="I104" s="169">
        <f t="shared" si="12"/>
        <v>3440.7317016881821</v>
      </c>
      <c r="J104" s="168">
        <f t="shared" si="12"/>
        <v>3446.6801980777918</v>
      </c>
      <c r="K104" s="170">
        <f t="shared" si="12"/>
        <v>3452.6330008217824</v>
      </c>
    </row>
    <row r="105" spans="1:11" x14ac:dyDescent="0.35">
      <c r="A105" s="151">
        <v>920</v>
      </c>
      <c r="B105" s="189">
        <f t="shared" si="13"/>
        <v>3458.5901107200002</v>
      </c>
      <c r="C105" s="169">
        <f t="shared" si="13"/>
        <v>3464.5515285805022</v>
      </c>
      <c r="D105" s="168">
        <f t="shared" si="13"/>
        <v>3470.5172552195527</v>
      </c>
      <c r="E105" s="169">
        <f t="shared" si="12"/>
        <v>3476.4872914616221</v>
      </c>
      <c r="F105" s="168">
        <f t="shared" si="12"/>
        <v>3482.4616381393921</v>
      </c>
      <c r="G105" s="169">
        <f t="shared" si="12"/>
        <v>3488.4402960937505</v>
      </c>
      <c r="H105" s="168">
        <f t="shared" si="12"/>
        <v>3494.4232661737924</v>
      </c>
      <c r="I105" s="169">
        <f t="shared" si="12"/>
        <v>3500.4105492368226</v>
      </c>
      <c r="J105" s="168">
        <f t="shared" si="12"/>
        <v>3506.4021461483521</v>
      </c>
      <c r="K105" s="170">
        <f t="shared" si="12"/>
        <v>3512.3980577821017</v>
      </c>
    </row>
    <row r="106" spans="1:11" x14ac:dyDescent="0.35">
      <c r="A106" s="151">
        <v>930</v>
      </c>
      <c r="B106" s="189">
        <f t="shared" si="13"/>
        <v>3518.3982850200009</v>
      </c>
      <c r="C106" s="169">
        <f t="shared" si="13"/>
        <v>3524.4028287521833</v>
      </c>
      <c r="D106" s="168">
        <f t="shared" si="13"/>
        <v>3530.4116898769921</v>
      </c>
      <c r="E106" s="169">
        <f t="shared" si="12"/>
        <v>3536.4248693009822</v>
      </c>
      <c r="F106" s="168">
        <f t="shared" si="12"/>
        <v>3542.4423679389124</v>
      </c>
      <c r="G106" s="169">
        <f t="shared" si="12"/>
        <v>3548.4641867137507</v>
      </c>
      <c r="H106" s="168">
        <f t="shared" si="12"/>
        <v>3554.4903265566722</v>
      </c>
      <c r="I106" s="169">
        <f t="shared" si="12"/>
        <v>3560.5207884070624</v>
      </c>
      <c r="J106" s="168">
        <f t="shared" si="12"/>
        <v>3566.5555732125113</v>
      </c>
      <c r="K106" s="170">
        <f t="shared" si="12"/>
        <v>3572.5946819288215</v>
      </c>
    </row>
    <row r="107" spans="1:11" x14ac:dyDescent="0.35">
      <c r="A107" s="151">
        <v>940</v>
      </c>
      <c r="B107" s="189">
        <f t="shared" si="13"/>
        <v>3578.6381155199997</v>
      </c>
      <c r="C107" s="169">
        <f t="shared" si="13"/>
        <v>3584.6858749582616</v>
      </c>
      <c r="D107" s="168">
        <f t="shared" si="13"/>
        <v>3590.7379612240316</v>
      </c>
      <c r="E107" s="169">
        <f t="shared" ref="E107:K116" si="14">((((($A107+E$12)/1000)^4)*$B$6)-(((($A107+E$12)/1000)^3)*$B$7)+(((($A107+E$12)/1000)^2)*$B$8)+((($A107+E$12)/1000)*$B$9)-$D$6)*3.6</f>
        <v>3596.7943753059421</v>
      </c>
      <c r="F107" s="168">
        <f t="shared" si="14"/>
        <v>3602.8551182008318</v>
      </c>
      <c r="G107" s="169">
        <f t="shared" si="14"/>
        <v>3608.92019091375</v>
      </c>
      <c r="H107" s="168">
        <f t="shared" si="14"/>
        <v>3614.9895944579521</v>
      </c>
      <c r="I107" s="169">
        <f t="shared" si="14"/>
        <v>3621.0633298549014</v>
      </c>
      <c r="J107" s="168">
        <f t="shared" si="14"/>
        <v>3627.1413981342716</v>
      </c>
      <c r="K107" s="170">
        <f t="shared" si="14"/>
        <v>3633.2238003339412</v>
      </c>
    </row>
    <row r="108" spans="1:11" x14ac:dyDescent="0.35">
      <c r="A108" s="160">
        <v>950</v>
      </c>
      <c r="B108" s="174">
        <f t="shared" si="13"/>
        <v>3639.3105374999996</v>
      </c>
      <c r="C108" s="172">
        <f t="shared" si="13"/>
        <v>3645.4016106867421</v>
      </c>
      <c r="D108" s="171">
        <f t="shared" si="13"/>
        <v>3651.4970209566713</v>
      </c>
      <c r="E108" s="172">
        <f t="shared" si="14"/>
        <v>3657.5967693805023</v>
      </c>
      <c r="F108" s="171">
        <f t="shared" si="14"/>
        <v>3663.7008570371522</v>
      </c>
      <c r="G108" s="172">
        <f t="shared" si="14"/>
        <v>3669.80928501375</v>
      </c>
      <c r="H108" s="171">
        <f t="shared" si="14"/>
        <v>3675.9220544056316</v>
      </c>
      <c r="I108" s="172">
        <f t="shared" si="14"/>
        <v>3682.0391663163423</v>
      </c>
      <c r="J108" s="171">
        <f t="shared" si="14"/>
        <v>3688.1606218576321</v>
      </c>
      <c r="K108" s="173">
        <f t="shared" si="14"/>
        <v>3694.2864221494615</v>
      </c>
    </row>
    <row r="109" spans="1:11" x14ac:dyDescent="0.35">
      <c r="A109" s="151">
        <v>960</v>
      </c>
      <c r="B109" s="189">
        <f t="shared" si="13"/>
        <v>3700.4165683199999</v>
      </c>
      <c r="C109" s="169">
        <f t="shared" si="13"/>
        <v>3706.5510615056219</v>
      </c>
      <c r="D109" s="168">
        <f t="shared" si="13"/>
        <v>3712.6899028509124</v>
      </c>
      <c r="E109" s="169">
        <f t="shared" si="14"/>
        <v>3718.8330935086619</v>
      </c>
      <c r="F109" s="168">
        <f t="shared" si="14"/>
        <v>3724.9806346398718</v>
      </c>
      <c r="G109" s="169">
        <f t="shared" si="14"/>
        <v>3731.1325274137503</v>
      </c>
      <c r="H109" s="168">
        <f t="shared" si="14"/>
        <v>3737.2887730077114</v>
      </c>
      <c r="I109" s="169">
        <f t="shared" si="14"/>
        <v>3743.449372607382</v>
      </c>
      <c r="J109" s="168">
        <f t="shared" si="14"/>
        <v>3749.6143274065917</v>
      </c>
      <c r="K109" s="170">
        <f t="shared" si="14"/>
        <v>3755.7836386073823</v>
      </c>
    </row>
    <row r="110" spans="1:11" x14ac:dyDescent="0.35">
      <c r="A110" s="151">
        <v>970</v>
      </c>
      <c r="B110" s="189">
        <f t="shared" si="13"/>
        <v>3761.9573074199998</v>
      </c>
      <c r="C110" s="169">
        <f t="shared" si="13"/>
        <v>3768.1353350629015</v>
      </c>
      <c r="D110" s="168">
        <f t="shared" si="13"/>
        <v>3774.3177227627525</v>
      </c>
      <c r="E110" s="169">
        <f t="shared" si="14"/>
        <v>3780.5044717544224</v>
      </c>
      <c r="F110" s="168">
        <f t="shared" si="14"/>
        <v>3786.6955832809922</v>
      </c>
      <c r="G110" s="169">
        <f t="shared" si="14"/>
        <v>3792.8910585937501</v>
      </c>
      <c r="H110" s="168">
        <f t="shared" si="14"/>
        <v>3799.0908989521927</v>
      </c>
      <c r="I110" s="169">
        <f t="shared" si="14"/>
        <v>3805.2951056240217</v>
      </c>
      <c r="J110" s="168">
        <f t="shared" si="14"/>
        <v>3811.5036798851515</v>
      </c>
      <c r="K110" s="170">
        <f t="shared" si="14"/>
        <v>3817.7166230197022</v>
      </c>
    </row>
    <row r="111" spans="1:11" x14ac:dyDescent="0.35">
      <c r="A111" s="151">
        <v>980</v>
      </c>
      <c r="B111" s="189">
        <f t="shared" si="13"/>
        <v>3823.9339363200006</v>
      </c>
      <c r="C111" s="169">
        <f t="shared" si="13"/>
        <v>3830.155621086582</v>
      </c>
      <c r="D111" s="168">
        <f t="shared" si="13"/>
        <v>3836.3816786281914</v>
      </c>
      <c r="E111" s="169">
        <f t="shared" si="14"/>
        <v>3842.6121102617822</v>
      </c>
      <c r="F111" s="168">
        <f t="shared" si="14"/>
        <v>3848.8469173125122</v>
      </c>
      <c r="G111" s="169">
        <f t="shared" si="14"/>
        <v>3855.0861011137495</v>
      </c>
      <c r="H111" s="168">
        <f t="shared" si="14"/>
        <v>3861.3296630070713</v>
      </c>
      <c r="I111" s="169">
        <f t="shared" si="14"/>
        <v>3867.5776043422616</v>
      </c>
      <c r="J111" s="168">
        <f t="shared" si="14"/>
        <v>3873.8299264773123</v>
      </c>
      <c r="K111" s="170">
        <f t="shared" si="14"/>
        <v>3880.0866307784227</v>
      </c>
    </row>
    <row r="112" spans="1:11" x14ac:dyDescent="0.35">
      <c r="A112" s="151">
        <v>990</v>
      </c>
      <c r="B112" s="189">
        <f t="shared" si="13"/>
        <v>3886.3477186200003</v>
      </c>
      <c r="C112" s="169">
        <f t="shared" si="13"/>
        <v>3892.6131913846621</v>
      </c>
      <c r="D112" s="168">
        <f t="shared" si="13"/>
        <v>3898.8830504632319</v>
      </c>
      <c r="E112" s="169">
        <f t="shared" si="14"/>
        <v>3905.1572972547419</v>
      </c>
      <c r="F112" s="168">
        <f t="shared" si="14"/>
        <v>3911.4359331664327</v>
      </c>
      <c r="G112" s="169">
        <f t="shared" si="14"/>
        <v>3917.7189596137505</v>
      </c>
      <c r="H112" s="168">
        <f t="shared" si="14"/>
        <v>3924.0063780203523</v>
      </c>
      <c r="I112" s="169">
        <f t="shared" si="14"/>
        <v>3930.2981898181024</v>
      </c>
      <c r="J112" s="168">
        <f t="shared" si="14"/>
        <v>3936.5943964470716</v>
      </c>
      <c r="K112" s="170">
        <f t="shared" si="14"/>
        <v>3942.8949993555425</v>
      </c>
    </row>
    <row r="113" spans="1:11" x14ac:dyDescent="0.35">
      <c r="A113" s="190">
        <v>1000</v>
      </c>
      <c r="B113" s="191">
        <f t="shared" si="13"/>
        <v>3949.2000000000003</v>
      </c>
      <c r="C113" s="192">
        <f t="shared" si="13"/>
        <v>3955.5093998451416</v>
      </c>
      <c r="D113" s="193">
        <f t="shared" si="13"/>
        <v>3961.8232003638723</v>
      </c>
      <c r="E113" s="192">
        <f t="shared" si="14"/>
        <v>3968.1414030373007</v>
      </c>
      <c r="F113" s="193">
        <f t="shared" si="14"/>
        <v>3974.4640093547519</v>
      </c>
      <c r="G113" s="192">
        <f t="shared" si="14"/>
        <v>3980.7910208137487</v>
      </c>
      <c r="H113" s="193">
        <f t="shared" si="14"/>
        <v>3987.122438920032</v>
      </c>
      <c r="I113" s="192">
        <f t="shared" si="14"/>
        <v>3993.4582651875417</v>
      </c>
      <c r="J113" s="193">
        <f t="shared" si="14"/>
        <v>3999.798501138433</v>
      </c>
      <c r="K113" s="194">
        <f t="shared" si="14"/>
        <v>4006.1431483030619</v>
      </c>
    </row>
    <row r="114" spans="1:11" x14ac:dyDescent="0.35">
      <c r="A114" s="164">
        <v>1010</v>
      </c>
      <c r="B114" s="175">
        <f t="shared" si="13"/>
        <v>4012.4922082200005</v>
      </c>
      <c r="C114" s="176">
        <f t="shared" si="13"/>
        <v>4018.8456824360219</v>
      </c>
      <c r="D114" s="175">
        <f t="shared" si="13"/>
        <v>4025.2035725061119</v>
      </c>
      <c r="E114" s="176">
        <f t="shared" si="14"/>
        <v>4031.5658799934613</v>
      </c>
      <c r="F114" s="175">
        <f t="shared" si="14"/>
        <v>4037.9326064694719</v>
      </c>
      <c r="G114" s="176">
        <f t="shared" si="14"/>
        <v>4044.3037535137491</v>
      </c>
      <c r="H114" s="175">
        <f t="shared" si="14"/>
        <v>4050.6793227141125</v>
      </c>
      <c r="I114" s="176">
        <f t="shared" si="14"/>
        <v>4057.0593156665818</v>
      </c>
      <c r="J114" s="175">
        <f t="shared" si="14"/>
        <v>4063.4437339753927</v>
      </c>
      <c r="K114" s="177">
        <f t="shared" si="14"/>
        <v>4069.8325792529813</v>
      </c>
    </row>
    <row r="115" spans="1:11" x14ac:dyDescent="0.35">
      <c r="A115" s="151">
        <v>1020</v>
      </c>
      <c r="B115" s="178">
        <f t="shared" si="13"/>
        <v>4076.22585312</v>
      </c>
      <c r="C115" s="179">
        <f t="shared" si="13"/>
        <v>4082.623557205301</v>
      </c>
      <c r="D115" s="178">
        <f t="shared" si="13"/>
        <v>4089.0256931459521</v>
      </c>
      <c r="E115" s="179">
        <f t="shared" si="14"/>
        <v>4095.4322625872219</v>
      </c>
      <c r="F115" s="178">
        <f t="shared" si="14"/>
        <v>4101.8432671825922</v>
      </c>
      <c r="G115" s="179">
        <f t="shared" si="14"/>
        <v>4108.2587085937503</v>
      </c>
      <c r="H115" s="178">
        <f t="shared" si="14"/>
        <v>4114.6785884905921</v>
      </c>
      <c r="I115" s="179">
        <f t="shared" si="14"/>
        <v>4121.1029085512209</v>
      </c>
      <c r="J115" s="178">
        <f t="shared" si="14"/>
        <v>4127.5316704619518</v>
      </c>
      <c r="K115" s="180">
        <f t="shared" si="14"/>
        <v>4133.9648759173024</v>
      </c>
    </row>
    <row r="116" spans="1:11" x14ac:dyDescent="0.35">
      <c r="A116" s="151">
        <v>1030</v>
      </c>
      <c r="B116" s="178">
        <f t="shared" si="13"/>
        <v>4140.4025266200006</v>
      </c>
      <c r="C116" s="179">
        <f t="shared" si="13"/>
        <v>4146.8446242809823</v>
      </c>
      <c r="D116" s="178">
        <f t="shared" si="13"/>
        <v>4153.2911706193918</v>
      </c>
      <c r="E116" s="179">
        <f t="shared" si="14"/>
        <v>4159.7421673625813</v>
      </c>
      <c r="F116" s="178">
        <f t="shared" si="14"/>
        <v>4166.1976162461115</v>
      </c>
      <c r="G116" s="179">
        <f t="shared" si="14"/>
        <v>4172.6575190137492</v>
      </c>
      <c r="H116" s="178">
        <f t="shared" si="14"/>
        <v>4179.1218774174722</v>
      </c>
      <c r="I116" s="179">
        <f t="shared" si="14"/>
        <v>4185.5906932174612</v>
      </c>
      <c r="J116" s="178">
        <f t="shared" si="14"/>
        <v>4192.0639681821121</v>
      </c>
      <c r="K116" s="180">
        <f t="shared" si="14"/>
        <v>4198.541704088022</v>
      </c>
    </row>
    <row r="117" spans="1:11" x14ac:dyDescent="0.35">
      <c r="A117" s="151">
        <v>1040</v>
      </c>
      <c r="B117" s="178">
        <f t="shared" si="13"/>
        <v>4205.0239027200005</v>
      </c>
      <c r="C117" s="179">
        <f t="shared" si="13"/>
        <v>4211.5105658710609</v>
      </c>
      <c r="D117" s="178">
        <f t="shared" si="13"/>
        <v>4218.0016953424329</v>
      </c>
      <c r="E117" s="179">
        <f t="shared" ref="E117:K126" si="15">((((($A117+E$12)/1000)^4)*$B$6)-(((($A117+E$12)/1000)^3)*$B$7)+(((($A117+E$12)/1000)^2)*$B$8)+((($A117+E$12)/1000)*$B$9)-$D$6)*3.6</f>
        <v>4224.4972929435417</v>
      </c>
      <c r="F117" s="178">
        <f t="shared" si="15"/>
        <v>4230.9973604920315</v>
      </c>
      <c r="G117" s="179">
        <f t="shared" si="15"/>
        <v>4237.5018998137484</v>
      </c>
      <c r="H117" s="178">
        <f t="shared" si="15"/>
        <v>4244.0109127427522</v>
      </c>
      <c r="I117" s="179">
        <f t="shared" si="15"/>
        <v>4250.5244011213017</v>
      </c>
      <c r="J117" s="178">
        <f t="shared" si="15"/>
        <v>4257.042366799873</v>
      </c>
      <c r="K117" s="180">
        <f t="shared" si="15"/>
        <v>4263.5648116371422</v>
      </c>
    </row>
    <row r="118" spans="1:11" x14ac:dyDescent="0.35">
      <c r="A118" s="160">
        <v>1050</v>
      </c>
      <c r="B118" s="181">
        <f t="shared" ref="B118:D137" si="16">((((($A118+B$12)/1000)^4)*$B$6)-(((($A118+B$12)/1000)^3)*$B$7)+(((($A118+B$12)/1000)^2)*$B$8)+((($A118+B$12)/1000)*$B$9)-$D$6)*3.6</f>
        <v>4270.0917374999999</v>
      </c>
      <c r="C118" s="182">
        <f t="shared" si="16"/>
        <v>4276.6231462635424</v>
      </c>
      <c r="D118" s="181">
        <f t="shared" si="16"/>
        <v>4283.159039811072</v>
      </c>
      <c r="E118" s="182">
        <f t="shared" si="15"/>
        <v>4289.6994200341014</v>
      </c>
      <c r="F118" s="181">
        <f t="shared" si="15"/>
        <v>4296.2442888323512</v>
      </c>
      <c r="G118" s="182">
        <f t="shared" si="15"/>
        <v>4302.7936481137494</v>
      </c>
      <c r="H118" s="181">
        <f t="shared" si="15"/>
        <v>4309.3474997944322</v>
      </c>
      <c r="I118" s="182">
        <f t="shared" si="15"/>
        <v>4315.9058457987421</v>
      </c>
      <c r="J118" s="181">
        <f t="shared" si="15"/>
        <v>4322.4686880592317</v>
      </c>
      <c r="K118" s="183">
        <f t="shared" si="15"/>
        <v>4329.0360285166616</v>
      </c>
    </row>
    <row r="119" spans="1:11" x14ac:dyDescent="0.35">
      <c r="A119" s="151">
        <v>1060</v>
      </c>
      <c r="B119" s="178">
        <f t="shared" si="16"/>
        <v>4335.6078691200009</v>
      </c>
      <c r="C119" s="179">
        <f t="shared" si="16"/>
        <v>4342.1842118264221</v>
      </c>
      <c r="D119" s="178">
        <f t="shared" si="16"/>
        <v>4348.7650586013133</v>
      </c>
      <c r="E119" s="179">
        <f t="shared" si="15"/>
        <v>4355.3504114182606</v>
      </c>
      <c r="F119" s="178">
        <f t="shared" si="15"/>
        <v>4361.940272259073</v>
      </c>
      <c r="G119" s="179">
        <f t="shared" si="15"/>
        <v>4368.5346431137496</v>
      </c>
      <c r="H119" s="178">
        <f t="shared" si="15"/>
        <v>4375.1335259805128</v>
      </c>
      <c r="I119" s="179">
        <f t="shared" si="15"/>
        <v>4381.7369228657817</v>
      </c>
      <c r="J119" s="178">
        <f t="shared" si="15"/>
        <v>4388.3448357841926</v>
      </c>
      <c r="K119" s="180">
        <f t="shared" si="15"/>
        <v>4394.9572667585817</v>
      </c>
    </row>
    <row r="120" spans="1:11" x14ac:dyDescent="0.35">
      <c r="A120" s="151">
        <v>1070</v>
      </c>
      <c r="B120" s="178">
        <f t="shared" si="16"/>
        <v>4401.5742178199998</v>
      </c>
      <c r="C120" s="179">
        <f t="shared" si="16"/>
        <v>4408.1956910077024</v>
      </c>
      <c r="D120" s="178">
        <f t="shared" si="16"/>
        <v>4414.821688369153</v>
      </c>
      <c r="E120" s="179">
        <f t="shared" si="15"/>
        <v>4421.4522119600215</v>
      </c>
      <c r="F120" s="178">
        <f t="shared" si="15"/>
        <v>4428.0872638441933</v>
      </c>
      <c r="G120" s="179">
        <f t="shared" si="15"/>
        <v>4434.7268460937503</v>
      </c>
      <c r="H120" s="178">
        <f t="shared" si="15"/>
        <v>4441.3709607889923</v>
      </c>
      <c r="I120" s="179">
        <f t="shared" si="15"/>
        <v>4448.0196100184221</v>
      </c>
      <c r="J120" s="178">
        <f t="shared" si="15"/>
        <v>4454.6727958787524</v>
      </c>
      <c r="K120" s="180">
        <f t="shared" si="15"/>
        <v>4461.3305204749013</v>
      </c>
    </row>
    <row r="121" spans="1:11" x14ac:dyDescent="0.35">
      <c r="A121" s="151">
        <v>1080</v>
      </c>
      <c r="B121" s="178">
        <f t="shared" si="16"/>
        <v>4467.9927859200006</v>
      </c>
      <c r="C121" s="179">
        <f t="shared" si="16"/>
        <v>4474.6595943353823</v>
      </c>
      <c r="D121" s="178">
        <f t="shared" si="16"/>
        <v>4481.3309478505926</v>
      </c>
      <c r="E121" s="179">
        <f t="shared" si="15"/>
        <v>4488.0068486033824</v>
      </c>
      <c r="F121" s="178">
        <f t="shared" si="15"/>
        <v>4494.6872987397119</v>
      </c>
      <c r="G121" s="179">
        <f t="shared" si="15"/>
        <v>4501.3723004137501</v>
      </c>
      <c r="H121" s="178">
        <f t="shared" si="15"/>
        <v>4508.0618557878715</v>
      </c>
      <c r="I121" s="179">
        <f t="shared" si="15"/>
        <v>4514.7559670326618</v>
      </c>
      <c r="J121" s="178">
        <f t="shared" si="15"/>
        <v>4521.4546363269128</v>
      </c>
      <c r="K121" s="180">
        <f t="shared" si="15"/>
        <v>4528.1578658576227</v>
      </c>
    </row>
    <row r="122" spans="1:11" x14ac:dyDescent="0.35">
      <c r="A122" s="151">
        <v>1090</v>
      </c>
      <c r="B122" s="178">
        <f t="shared" si="16"/>
        <v>4534.8656578200007</v>
      </c>
      <c r="C122" s="179">
        <f t="shared" si="16"/>
        <v>4541.5780144174614</v>
      </c>
      <c r="D122" s="178">
        <f t="shared" si="16"/>
        <v>4548.2949378616322</v>
      </c>
      <c r="E122" s="179">
        <f t="shared" si="15"/>
        <v>4555.0164303723423</v>
      </c>
      <c r="F122" s="178">
        <f t="shared" si="15"/>
        <v>4561.7424941776335</v>
      </c>
      <c r="G122" s="179">
        <f t="shared" si="15"/>
        <v>4568.4731315137496</v>
      </c>
      <c r="H122" s="178">
        <f t="shared" si="15"/>
        <v>4575.2083446251536</v>
      </c>
      <c r="I122" s="179">
        <f t="shared" si="15"/>
        <v>4581.9481357645018</v>
      </c>
      <c r="J122" s="178">
        <f t="shared" si="15"/>
        <v>4588.6925071926726</v>
      </c>
      <c r="K122" s="180">
        <f t="shared" si="15"/>
        <v>4595.4414611787424</v>
      </c>
    </row>
    <row r="123" spans="1:11" x14ac:dyDescent="0.35">
      <c r="A123" s="160">
        <v>1100</v>
      </c>
      <c r="B123" s="181">
        <f t="shared" si="16"/>
        <v>4602.1950000000006</v>
      </c>
      <c r="C123" s="182">
        <f t="shared" si="16"/>
        <v>4608.9531259419418</v>
      </c>
      <c r="D123" s="181">
        <f t="shared" si="16"/>
        <v>4615.7158412982726</v>
      </c>
      <c r="E123" s="182">
        <f t="shared" si="15"/>
        <v>4622.4831483709022</v>
      </c>
      <c r="F123" s="181">
        <f t="shared" si="15"/>
        <v>4629.2550494699526</v>
      </c>
      <c r="G123" s="182">
        <f t="shared" si="15"/>
        <v>4636.0315469137504</v>
      </c>
      <c r="H123" s="181">
        <f t="shared" si="15"/>
        <v>4642.8126430288339</v>
      </c>
      <c r="I123" s="182">
        <f t="shared" si="15"/>
        <v>4649.5983401499416</v>
      </c>
      <c r="J123" s="181">
        <f t="shared" si="15"/>
        <v>4656.3886406200336</v>
      </c>
      <c r="K123" s="183">
        <f t="shared" si="15"/>
        <v>4663.183546790262</v>
      </c>
    </row>
    <row r="124" spans="1:11" x14ac:dyDescent="0.35">
      <c r="A124" s="151">
        <v>1110</v>
      </c>
      <c r="B124" s="178">
        <f t="shared" si="16"/>
        <v>4669.9830610200015</v>
      </c>
      <c r="C124" s="179">
        <f t="shared" si="16"/>
        <v>4676.7871856768215</v>
      </c>
      <c r="D124" s="178">
        <f t="shared" si="16"/>
        <v>4683.5959231365123</v>
      </c>
      <c r="E124" s="179">
        <f t="shared" si="15"/>
        <v>4690.4092757830622</v>
      </c>
      <c r="F124" s="178">
        <f t="shared" si="15"/>
        <v>4697.2272460086724</v>
      </c>
      <c r="G124" s="179">
        <f t="shared" si="15"/>
        <v>4704.0498362137496</v>
      </c>
      <c r="H124" s="178">
        <f t="shared" si="15"/>
        <v>4710.8770488069131</v>
      </c>
      <c r="I124" s="179">
        <f t="shared" si="15"/>
        <v>4717.7088862049823</v>
      </c>
      <c r="J124" s="178">
        <f t="shared" si="15"/>
        <v>4724.5453508329938</v>
      </c>
      <c r="K124" s="180">
        <f t="shared" si="15"/>
        <v>4731.3864451241825</v>
      </c>
    </row>
    <row r="125" spans="1:11" x14ac:dyDescent="0.35">
      <c r="A125" s="151">
        <v>1120</v>
      </c>
      <c r="B125" s="178">
        <f t="shared" si="16"/>
        <v>4738.2321715200014</v>
      </c>
      <c r="C125" s="179">
        <f t="shared" si="16"/>
        <v>4745.0825324701027</v>
      </c>
      <c r="D125" s="178">
        <f t="shared" si="16"/>
        <v>4751.937530432353</v>
      </c>
      <c r="E125" s="179">
        <f t="shared" si="15"/>
        <v>4758.7971678728218</v>
      </c>
      <c r="F125" s="178">
        <f t="shared" si="15"/>
        <v>4765.661447265793</v>
      </c>
      <c r="G125" s="179">
        <f t="shared" si="15"/>
        <v>4772.5303710937505</v>
      </c>
      <c r="H125" s="178">
        <f t="shared" si="15"/>
        <v>4779.4039418473913</v>
      </c>
      <c r="I125" s="179">
        <f t="shared" si="15"/>
        <v>4786.2821620256218</v>
      </c>
      <c r="J125" s="178">
        <f t="shared" si="15"/>
        <v>4793.1650341355517</v>
      </c>
      <c r="K125" s="180">
        <f t="shared" si="15"/>
        <v>4800.0525606925021</v>
      </c>
    </row>
    <row r="126" spans="1:11" x14ac:dyDescent="0.35">
      <c r="A126" s="151">
        <v>1130</v>
      </c>
      <c r="B126" s="178">
        <f t="shared" si="16"/>
        <v>4806.9447442199989</v>
      </c>
      <c r="C126" s="179">
        <f t="shared" si="16"/>
        <v>4813.8415872497826</v>
      </c>
      <c r="D126" s="178">
        <f t="shared" si="16"/>
        <v>4820.7430923217908</v>
      </c>
      <c r="E126" s="179">
        <f t="shared" si="15"/>
        <v>4827.6492619841829</v>
      </c>
      <c r="F126" s="178">
        <f t="shared" si="15"/>
        <v>4834.5600987933121</v>
      </c>
      <c r="G126" s="179">
        <f t="shared" si="15"/>
        <v>4841.4756053137498</v>
      </c>
      <c r="H126" s="178">
        <f t="shared" si="15"/>
        <v>4848.3957841182719</v>
      </c>
      <c r="I126" s="179">
        <f t="shared" si="15"/>
        <v>4855.3206377878623</v>
      </c>
      <c r="J126" s="178">
        <f t="shared" si="15"/>
        <v>4862.2501689117116</v>
      </c>
      <c r="K126" s="180">
        <f t="shared" si="15"/>
        <v>4869.1843800872211</v>
      </c>
    </row>
    <row r="127" spans="1:11" x14ac:dyDescent="0.35">
      <c r="A127" s="151">
        <v>1140</v>
      </c>
      <c r="B127" s="178">
        <f t="shared" si="16"/>
        <v>4876.1232739199995</v>
      </c>
      <c r="C127" s="179">
        <f t="shared" si="16"/>
        <v>4883.0668530238618</v>
      </c>
      <c r="D127" s="178">
        <f t="shared" si="16"/>
        <v>4890.0151200208311</v>
      </c>
      <c r="E127" s="179">
        <f t="shared" ref="E127:K136" si="17">((((($A127+E$12)/1000)^4)*$B$6)-(((($A127+E$12)/1000)^3)*$B$7)+(((($A127+E$12)/1000)^2)*$B$8)+((($A127+E$12)/1000)*$B$9)-$D$6)*3.6</f>
        <v>4896.9680775411416</v>
      </c>
      <c r="F127" s="178">
        <f t="shared" si="17"/>
        <v>4903.9257282232311</v>
      </c>
      <c r="G127" s="179">
        <f t="shared" si="17"/>
        <v>4910.88807471375</v>
      </c>
      <c r="H127" s="178">
        <f t="shared" si="17"/>
        <v>4917.8551196675517</v>
      </c>
      <c r="I127" s="179">
        <f t="shared" si="17"/>
        <v>4924.8268657477029</v>
      </c>
      <c r="J127" s="178">
        <f t="shared" si="17"/>
        <v>4931.8033156254714</v>
      </c>
      <c r="K127" s="180">
        <f t="shared" si="17"/>
        <v>4938.7844719803416</v>
      </c>
    </row>
    <row r="128" spans="1:11" x14ac:dyDescent="0.35">
      <c r="A128" s="160">
        <v>1150</v>
      </c>
      <c r="B128" s="181">
        <f t="shared" si="16"/>
        <v>4945.7703374999992</v>
      </c>
      <c r="C128" s="182">
        <f t="shared" si="16"/>
        <v>4952.7609148803431</v>
      </c>
      <c r="D128" s="181">
        <f t="shared" si="16"/>
        <v>4959.7562068254711</v>
      </c>
      <c r="E128" s="182">
        <f t="shared" si="17"/>
        <v>4966.7562160477028</v>
      </c>
      <c r="F128" s="181">
        <f t="shared" si="17"/>
        <v>4973.7609452675515</v>
      </c>
      <c r="G128" s="182">
        <f t="shared" si="17"/>
        <v>4980.7703972137506</v>
      </c>
      <c r="H128" s="181">
        <f t="shared" si="17"/>
        <v>4987.7845746232306</v>
      </c>
      <c r="I128" s="182">
        <f t="shared" si="17"/>
        <v>4994.803480241143</v>
      </c>
      <c r="J128" s="181">
        <f t="shared" si="17"/>
        <v>5001.8271168208312</v>
      </c>
      <c r="K128" s="183">
        <f t="shared" si="17"/>
        <v>5008.8554871238621</v>
      </c>
    </row>
    <row r="129" spans="1:11" x14ac:dyDescent="0.35">
      <c r="A129" s="151">
        <f>A128+10</f>
        <v>1160</v>
      </c>
      <c r="B129" s="178">
        <f t="shared" si="16"/>
        <v>5015.8885939199999</v>
      </c>
      <c r="C129" s="179">
        <f t="shared" si="16"/>
        <v>5022.9264399872227</v>
      </c>
      <c r="D129" s="178">
        <f t="shared" si="16"/>
        <v>5029.9690281117109</v>
      </c>
      <c r="E129" s="179">
        <f t="shared" si="17"/>
        <v>5037.0163610878626</v>
      </c>
      <c r="F129" s="178">
        <f t="shared" si="17"/>
        <v>5044.068441718272</v>
      </c>
      <c r="G129" s="179">
        <f t="shared" si="17"/>
        <v>5051.1252728137506</v>
      </c>
      <c r="H129" s="178">
        <f t="shared" si="17"/>
        <v>5058.186857193311</v>
      </c>
      <c r="I129" s="179">
        <f t="shared" si="17"/>
        <v>5065.2531976841819</v>
      </c>
      <c r="J129" s="178">
        <f t="shared" si="17"/>
        <v>5072.3242971217924</v>
      </c>
      <c r="K129" s="180">
        <f t="shared" si="17"/>
        <v>5079.4001583497829</v>
      </c>
    </row>
    <row r="130" spans="1:11" x14ac:dyDescent="0.35">
      <c r="A130" s="151">
        <f t="shared" ref="A130:A163" si="18">A129+10</f>
        <v>1170</v>
      </c>
      <c r="B130" s="178">
        <f t="shared" si="16"/>
        <v>5086.4807842199998</v>
      </c>
      <c r="C130" s="179">
        <f t="shared" si="16"/>
        <v>5093.5661775925028</v>
      </c>
      <c r="D130" s="178">
        <f t="shared" si="16"/>
        <v>5100.6563413355516</v>
      </c>
      <c r="E130" s="179">
        <f t="shared" si="17"/>
        <v>5107.7512783256234</v>
      </c>
      <c r="F130" s="178">
        <f t="shared" si="17"/>
        <v>5114.8509914473916</v>
      </c>
      <c r="G130" s="179">
        <f t="shared" si="17"/>
        <v>5121.9554835937506</v>
      </c>
      <c r="H130" s="178">
        <f t="shared" si="17"/>
        <v>5129.0647576657921</v>
      </c>
      <c r="I130" s="179">
        <f t="shared" si="17"/>
        <v>5136.1788165728221</v>
      </c>
      <c r="J130" s="178">
        <f t="shared" si="17"/>
        <v>5143.2976632323516</v>
      </c>
      <c r="K130" s="180">
        <f t="shared" si="17"/>
        <v>5150.4213005701031</v>
      </c>
    </row>
    <row r="131" spans="1:11" x14ac:dyDescent="0.35">
      <c r="A131" s="151">
        <f t="shared" si="18"/>
        <v>1180</v>
      </c>
      <c r="B131" s="178">
        <f t="shared" si="16"/>
        <v>5157.54973152</v>
      </c>
      <c r="C131" s="179">
        <f t="shared" si="16"/>
        <v>5164.6829590241823</v>
      </c>
      <c r="D131" s="178">
        <f t="shared" si="16"/>
        <v>5171.8209860329907</v>
      </c>
      <c r="E131" s="179">
        <f t="shared" si="17"/>
        <v>5178.9638155049834</v>
      </c>
      <c r="F131" s="178">
        <f t="shared" si="17"/>
        <v>5186.111450406911</v>
      </c>
      <c r="G131" s="179">
        <f t="shared" si="17"/>
        <v>5193.2638937137499</v>
      </c>
      <c r="H131" s="178">
        <f t="shared" si="17"/>
        <v>5200.4211484086718</v>
      </c>
      <c r="I131" s="179">
        <f t="shared" si="17"/>
        <v>5207.5832174830621</v>
      </c>
      <c r="J131" s="178">
        <f t="shared" si="17"/>
        <v>5214.7501039365116</v>
      </c>
      <c r="K131" s="180">
        <f t="shared" si="17"/>
        <v>5221.9218107768229</v>
      </c>
    </row>
    <row r="132" spans="1:11" x14ac:dyDescent="0.35">
      <c r="A132" s="151">
        <f t="shared" si="18"/>
        <v>1190</v>
      </c>
      <c r="B132" s="178">
        <f t="shared" si="16"/>
        <v>5229.0983410199997</v>
      </c>
      <c r="C132" s="179">
        <f t="shared" si="16"/>
        <v>5236.2796976902628</v>
      </c>
      <c r="D132" s="178">
        <f t="shared" si="16"/>
        <v>5243.4658838200321</v>
      </c>
      <c r="E132" s="179">
        <f t="shared" si="17"/>
        <v>5250.6569024499431</v>
      </c>
      <c r="F132" s="178">
        <f t="shared" si="17"/>
        <v>5257.8527566288321</v>
      </c>
      <c r="G132" s="179">
        <f t="shared" si="17"/>
        <v>5265.0534494137501</v>
      </c>
      <c r="H132" s="178">
        <f t="shared" si="17"/>
        <v>5272.2589838699523</v>
      </c>
      <c r="I132" s="179">
        <f t="shared" si="17"/>
        <v>5279.4693630709025</v>
      </c>
      <c r="J132" s="178">
        <f t="shared" si="17"/>
        <v>5286.6845900982726</v>
      </c>
      <c r="K132" s="180">
        <f t="shared" si="17"/>
        <v>5293.9046680419433</v>
      </c>
    </row>
    <row r="133" spans="1:11" x14ac:dyDescent="0.35">
      <c r="A133" s="160">
        <f t="shared" si="18"/>
        <v>1200</v>
      </c>
      <c r="B133" s="181">
        <f t="shared" si="16"/>
        <v>5301.1295999999993</v>
      </c>
      <c r="C133" s="182">
        <f t="shared" si="16"/>
        <v>5308.3593890787433</v>
      </c>
      <c r="D133" s="181">
        <f t="shared" si="16"/>
        <v>5315.5940383926727</v>
      </c>
      <c r="E133" s="182">
        <f t="shared" si="17"/>
        <v>5322.8335510645029</v>
      </c>
      <c r="F133" s="181">
        <f t="shared" si="17"/>
        <v>5330.0779302251512</v>
      </c>
      <c r="G133" s="182">
        <f t="shared" si="17"/>
        <v>5337.3271790137514</v>
      </c>
      <c r="H133" s="181">
        <f t="shared" si="17"/>
        <v>5344.5813005776317</v>
      </c>
      <c r="I133" s="182">
        <f t="shared" si="17"/>
        <v>5351.8402980723431</v>
      </c>
      <c r="J133" s="181">
        <f t="shared" si="17"/>
        <v>5359.104174661632</v>
      </c>
      <c r="K133" s="183">
        <f t="shared" si="17"/>
        <v>5366.3729335174639</v>
      </c>
    </row>
    <row r="134" spans="1:11" x14ac:dyDescent="0.35">
      <c r="A134" s="151">
        <f t="shared" si="18"/>
        <v>1210</v>
      </c>
      <c r="B134" s="178">
        <f t="shared" si="16"/>
        <v>5373.6465778199999</v>
      </c>
      <c r="C134" s="179">
        <f t="shared" si="16"/>
        <v>5380.925110757622</v>
      </c>
      <c r="D134" s="178">
        <f t="shared" si="16"/>
        <v>5388.2085355269128</v>
      </c>
      <c r="E134" s="179">
        <f t="shared" si="17"/>
        <v>5395.4968553326626</v>
      </c>
      <c r="F134" s="178">
        <f t="shared" si="17"/>
        <v>5402.7900733878714</v>
      </c>
      <c r="G134" s="179">
        <f t="shared" si="17"/>
        <v>5410.0881929137513</v>
      </c>
      <c r="H134" s="178">
        <f t="shared" si="17"/>
        <v>5417.3912171397114</v>
      </c>
      <c r="I134" s="179">
        <f t="shared" si="17"/>
        <v>5424.699149303382</v>
      </c>
      <c r="J134" s="178">
        <f t="shared" si="17"/>
        <v>5432.0119926505922</v>
      </c>
      <c r="K134" s="180">
        <f t="shared" si="17"/>
        <v>5439.3297504353832</v>
      </c>
    </row>
    <row r="135" spans="1:11" x14ac:dyDescent="0.35">
      <c r="A135" s="151">
        <f t="shared" si="18"/>
        <v>1220</v>
      </c>
      <c r="B135" s="168">
        <f t="shared" si="16"/>
        <v>5446.6524259200005</v>
      </c>
      <c r="C135" s="169">
        <f t="shared" si="16"/>
        <v>5453.9800223749035</v>
      </c>
      <c r="D135" s="168">
        <f t="shared" si="16"/>
        <v>5461.3125430787513</v>
      </c>
      <c r="E135" s="169">
        <f t="shared" si="17"/>
        <v>5468.6499913184234</v>
      </c>
      <c r="F135" s="168">
        <f t="shared" si="17"/>
        <v>5475.9923703889926</v>
      </c>
      <c r="G135" s="169">
        <f t="shared" si="17"/>
        <v>5483.339683593751</v>
      </c>
      <c r="H135" s="168">
        <f t="shared" si="17"/>
        <v>5490.6919342441915</v>
      </c>
      <c r="I135" s="169">
        <f t="shared" si="17"/>
        <v>5498.0491256600217</v>
      </c>
      <c r="J135" s="168">
        <f t="shared" si="17"/>
        <v>5505.4112611691517</v>
      </c>
      <c r="K135" s="170">
        <f t="shared" si="17"/>
        <v>5512.7783441077017</v>
      </c>
    </row>
    <row r="136" spans="1:11" x14ac:dyDescent="0.35">
      <c r="A136" s="151">
        <f t="shared" si="18"/>
        <v>1230</v>
      </c>
      <c r="B136" s="168">
        <f t="shared" si="16"/>
        <v>5520.1503778200004</v>
      </c>
      <c r="C136" s="169">
        <f t="shared" si="16"/>
        <v>5527.5273656585832</v>
      </c>
      <c r="D136" s="168">
        <f t="shared" si="16"/>
        <v>5534.9093109841924</v>
      </c>
      <c r="E136" s="169">
        <f t="shared" si="17"/>
        <v>5542.2962171657828</v>
      </c>
      <c r="F136" s="168">
        <f t="shared" si="17"/>
        <v>5549.6880875805118</v>
      </c>
      <c r="G136" s="169">
        <f t="shared" si="17"/>
        <v>5557.0849256137517</v>
      </c>
      <c r="H136" s="237">
        <f t="shared" si="17"/>
        <v>5564.4867346590727</v>
      </c>
      <c r="I136" s="236">
        <f t="shared" si="17"/>
        <v>5571.8935181182633</v>
      </c>
      <c r="J136" s="237">
        <f t="shared" si="17"/>
        <v>5579.305279401312</v>
      </c>
      <c r="K136" s="238">
        <f t="shared" si="17"/>
        <v>5586.7220219264227</v>
      </c>
    </row>
    <row r="137" spans="1:11" x14ac:dyDescent="0.35">
      <c r="A137" s="151">
        <f t="shared" si="18"/>
        <v>1240</v>
      </c>
      <c r="B137" s="237">
        <f t="shared" si="16"/>
        <v>5594.1437491199995</v>
      </c>
      <c r="C137" s="236">
        <f t="shared" si="16"/>
        <v>5601.5704644166626</v>
      </c>
      <c r="D137" s="237">
        <f t="shared" si="16"/>
        <v>5609.0021712592325</v>
      </c>
      <c r="E137" s="236">
        <f t="shared" ref="E137:K145" si="19">((((($A137+E$12)/1000)^4)*$B$6)-(((($A137+E$12)/1000)^3)*$B$7)+(((($A137+E$12)/1000)^2)*$B$8)+((($A137+E$12)/1000)*$B$9)-$D$6)*3.6</f>
        <v>5616.438873098743</v>
      </c>
      <c r="F137" s="237">
        <f t="shared" si="19"/>
        <v>5623.8805733944328</v>
      </c>
      <c r="G137" s="236">
        <f t="shared" si="19"/>
        <v>5631.3272756137503</v>
      </c>
      <c r="H137" s="237">
        <f t="shared" si="19"/>
        <v>5638.7789832323524</v>
      </c>
      <c r="I137" s="236">
        <f t="shared" si="19"/>
        <v>5646.2356997341039</v>
      </c>
      <c r="J137" s="237">
        <f t="shared" si="19"/>
        <v>5653.6974286110717</v>
      </c>
      <c r="K137" s="238">
        <f t="shared" si="19"/>
        <v>5661.1641733635424</v>
      </c>
    </row>
    <row r="138" spans="1:11" x14ac:dyDescent="0.35">
      <c r="A138" s="160">
        <f t="shared" si="18"/>
        <v>1250</v>
      </c>
      <c r="B138" s="242">
        <f t="shared" ref="B138:D146" si="20">((((($A138+B$12)/1000)^4)*$B$6)-(((($A138+B$12)/1000)^3)*$B$7)+(((($A138+B$12)/1000)^2)*$B$8)+((($A138+B$12)/1000)*$B$9)-$D$6)*3.6</f>
        <v>5668.6359375000002</v>
      </c>
      <c r="C138" s="241">
        <f t="shared" si="20"/>
        <v>5676.1127245371408</v>
      </c>
      <c r="D138" s="242">
        <f t="shared" si="20"/>
        <v>5683.594537999872</v>
      </c>
      <c r="E138" s="241">
        <f t="shared" si="19"/>
        <v>5691.0813814213016</v>
      </c>
      <c r="F138" s="242">
        <f t="shared" si="19"/>
        <v>5698.5732583427516</v>
      </c>
      <c r="G138" s="241">
        <f t="shared" si="19"/>
        <v>5706.070172313749</v>
      </c>
      <c r="H138" s="242">
        <f t="shared" si="19"/>
        <v>5713.5721268920324</v>
      </c>
      <c r="I138" s="241">
        <f t="shared" si="19"/>
        <v>5721.0791256435423</v>
      </c>
      <c r="J138" s="242">
        <f t="shared" si="19"/>
        <v>5728.5911721424327</v>
      </c>
      <c r="K138" s="243">
        <f t="shared" si="19"/>
        <v>5736.1082699710614</v>
      </c>
    </row>
    <row r="139" spans="1:11" x14ac:dyDescent="0.35">
      <c r="A139" s="151">
        <f t="shared" si="18"/>
        <v>1260</v>
      </c>
      <c r="B139" s="237">
        <f t="shared" si="20"/>
        <v>5743.6304227200008</v>
      </c>
      <c r="C139" s="236">
        <f t="shared" si="20"/>
        <v>5751.1576339880212</v>
      </c>
      <c r="D139" s="237">
        <f t="shared" si="20"/>
        <v>5758.6899073821123</v>
      </c>
      <c r="E139" s="236">
        <f t="shared" si="19"/>
        <v>5766.2272465174619</v>
      </c>
      <c r="F139" s="237">
        <f t="shared" si="19"/>
        <v>5773.7696550174733</v>
      </c>
      <c r="G139" s="236">
        <f t="shared" si="19"/>
        <v>5781.3171365137487</v>
      </c>
      <c r="H139" s="237">
        <f t="shared" si="19"/>
        <v>5788.8696946461114</v>
      </c>
      <c r="I139" s="236">
        <f t="shared" si="19"/>
        <v>5796.4273330625811</v>
      </c>
      <c r="J139" s="237">
        <f t="shared" si="19"/>
        <v>5803.9900554193928</v>
      </c>
      <c r="K139" s="238">
        <f t="shared" si="19"/>
        <v>5811.5578653809798</v>
      </c>
    </row>
    <row r="140" spans="1:11" x14ac:dyDescent="0.35">
      <c r="A140" s="151">
        <f t="shared" si="18"/>
        <v>1270</v>
      </c>
      <c r="B140" s="237">
        <f t="shared" si="20"/>
        <v>5819.13076662</v>
      </c>
      <c r="C140" s="236">
        <f t="shared" si="20"/>
        <v>5826.7087628173003</v>
      </c>
      <c r="D140" s="237">
        <f t="shared" si="20"/>
        <v>5834.2918576619531</v>
      </c>
      <c r="E140" s="236">
        <f t="shared" si="19"/>
        <v>5841.8800548512218</v>
      </c>
      <c r="F140" s="237">
        <f t="shared" si="19"/>
        <v>5849.4733580905922</v>
      </c>
      <c r="G140" s="236">
        <f t="shared" si="19"/>
        <v>5857.0717710937488</v>
      </c>
      <c r="H140" s="237">
        <f t="shared" si="19"/>
        <v>5864.6752975825921</v>
      </c>
      <c r="I140" s="236">
        <f t="shared" si="19"/>
        <v>5872.2839412872227</v>
      </c>
      <c r="J140" s="237">
        <f t="shared" si="19"/>
        <v>5879.897705945953</v>
      </c>
      <c r="K140" s="238">
        <f t="shared" si="19"/>
        <v>5887.516595305302</v>
      </c>
    </row>
    <row r="141" spans="1:11" x14ac:dyDescent="0.35">
      <c r="A141" s="151">
        <f t="shared" si="18"/>
        <v>1280</v>
      </c>
      <c r="B141" s="237">
        <f t="shared" si="20"/>
        <v>5895.1406131200001</v>
      </c>
      <c r="C141" s="236">
        <f t="shared" si="20"/>
        <v>5902.7697631529818</v>
      </c>
      <c r="D141" s="237">
        <f t="shared" si="20"/>
        <v>5910.4040491753931</v>
      </c>
      <c r="E141" s="236">
        <f t="shared" si="19"/>
        <v>5918.043474966581</v>
      </c>
      <c r="F141" s="237">
        <f t="shared" si="19"/>
        <v>5925.6880443141135</v>
      </c>
      <c r="G141" s="236">
        <f t="shared" si="19"/>
        <v>5933.3377610137486</v>
      </c>
      <c r="H141" s="237">
        <f t="shared" si="19"/>
        <v>5940.9926288694733</v>
      </c>
      <c r="I141" s="236">
        <f t="shared" si="19"/>
        <v>5948.6526516934618</v>
      </c>
      <c r="J141" s="237">
        <f t="shared" si="19"/>
        <v>5956.3178333061132</v>
      </c>
      <c r="K141" s="238">
        <f t="shared" si="19"/>
        <v>5963.9881775360218</v>
      </c>
    </row>
    <row r="142" spans="1:11" x14ac:dyDescent="0.35">
      <c r="A142" s="151">
        <f t="shared" si="18"/>
        <v>1290</v>
      </c>
      <c r="B142" s="237">
        <f t="shared" si="20"/>
        <v>5971.66368822</v>
      </c>
      <c r="C142" s="236">
        <f t="shared" si="20"/>
        <v>5979.3443692030623</v>
      </c>
      <c r="D142" s="237">
        <f t="shared" si="20"/>
        <v>5987.0302243384322</v>
      </c>
      <c r="E142" s="236">
        <f t="shared" si="19"/>
        <v>5994.7212574875421</v>
      </c>
      <c r="F142" s="237">
        <f t="shared" si="19"/>
        <v>6002.4174725200328</v>
      </c>
      <c r="G142" s="236">
        <f t="shared" si="19"/>
        <v>6010.1188733137496</v>
      </c>
      <c r="H142" s="237">
        <f t="shared" si="19"/>
        <v>6017.8254637547525</v>
      </c>
      <c r="I142" s="236">
        <f t="shared" si="19"/>
        <v>6025.5372477373021</v>
      </c>
      <c r="J142" s="237">
        <f t="shared" si="19"/>
        <v>6033.254229163872</v>
      </c>
      <c r="K142" s="238">
        <f t="shared" si="19"/>
        <v>6040.976411945142</v>
      </c>
    </row>
    <row r="143" spans="1:11" x14ac:dyDescent="0.35">
      <c r="A143" s="151">
        <f t="shared" si="18"/>
        <v>1300</v>
      </c>
      <c r="B143" s="237">
        <f t="shared" si="20"/>
        <v>6048.7038000000002</v>
      </c>
      <c r="C143" s="236">
        <f t="shared" si="20"/>
        <v>6056.436397255542</v>
      </c>
      <c r="D143" s="237">
        <f t="shared" si="20"/>
        <v>6064.1742076470719</v>
      </c>
      <c r="E143" s="236">
        <f t="shared" si="19"/>
        <v>6071.9172351181014</v>
      </c>
      <c r="F143" s="237">
        <f t="shared" si="19"/>
        <v>6079.6654836203525</v>
      </c>
      <c r="G143" s="236">
        <f t="shared" si="19"/>
        <v>6087.4189571137504</v>
      </c>
      <c r="H143" s="237">
        <f t="shared" si="19"/>
        <v>6095.1776595664323</v>
      </c>
      <c r="I143" s="236">
        <f t="shared" si="19"/>
        <v>6102.941594954742</v>
      </c>
      <c r="J143" s="237">
        <f t="shared" si="19"/>
        <v>6110.7107672632328</v>
      </c>
      <c r="K143" s="238">
        <f t="shared" si="19"/>
        <v>6118.4851804846612</v>
      </c>
    </row>
    <row r="144" spans="1:11" x14ac:dyDescent="0.35">
      <c r="A144" s="184">
        <f t="shared" si="18"/>
        <v>1310</v>
      </c>
      <c r="B144" s="248">
        <f t="shared" si="20"/>
        <v>6126.2648386200008</v>
      </c>
      <c r="C144" s="249">
        <f t="shared" si="20"/>
        <v>6134.0497456784224</v>
      </c>
      <c r="D144" s="250">
        <f t="shared" si="20"/>
        <v>6141.8399056773133</v>
      </c>
      <c r="E144" s="249">
        <f t="shared" si="19"/>
        <v>6149.6353226422616</v>
      </c>
      <c r="F144" s="250">
        <f t="shared" si="19"/>
        <v>6157.4360006070729</v>
      </c>
      <c r="G144" s="249">
        <f t="shared" si="19"/>
        <v>6165.2419436137498</v>
      </c>
      <c r="H144" s="250">
        <f t="shared" si="19"/>
        <v>6173.0531557125123</v>
      </c>
      <c r="I144" s="249">
        <f t="shared" si="19"/>
        <v>6180.8696409617814</v>
      </c>
      <c r="J144" s="250">
        <f t="shared" si="19"/>
        <v>6188.6914034281917</v>
      </c>
      <c r="K144" s="251">
        <f t="shared" si="19"/>
        <v>6196.5184471865814</v>
      </c>
    </row>
    <row r="145" spans="1:11" x14ac:dyDescent="0.35">
      <c r="A145" s="151">
        <f t="shared" si="18"/>
        <v>1320</v>
      </c>
      <c r="B145" s="239">
        <f t="shared" si="20"/>
        <v>6204.3507763200005</v>
      </c>
      <c r="C145" s="236">
        <f t="shared" si="20"/>
        <v>6212.1883949197018</v>
      </c>
      <c r="D145" s="237">
        <f t="shared" si="20"/>
        <v>6220.0313070851525</v>
      </c>
      <c r="E145" s="236">
        <f t="shared" si="19"/>
        <v>6227.8795169240211</v>
      </c>
      <c r="F145" s="237">
        <f t="shared" si="19"/>
        <v>6235.733028552193</v>
      </c>
      <c r="G145" s="236">
        <f t="shared" si="19"/>
        <v>6243.5918460937501</v>
      </c>
      <c r="H145" s="237">
        <f t="shared" si="19"/>
        <v>6251.4559736809933</v>
      </c>
      <c r="I145" s="236">
        <f t="shared" si="19"/>
        <v>6259.3254154544229</v>
      </c>
      <c r="J145" s="237">
        <f t="shared" si="19"/>
        <v>6267.2001755627534</v>
      </c>
      <c r="K145" s="238">
        <f t="shared" si="19"/>
        <v>6275.0802581629023</v>
      </c>
    </row>
    <row r="146" spans="1:11" x14ac:dyDescent="0.35">
      <c r="A146" s="151">
        <f t="shared" si="18"/>
        <v>1330</v>
      </c>
      <c r="B146" s="239">
        <f t="shared" si="20"/>
        <v>6282.9656674200014</v>
      </c>
      <c r="C146" s="236">
        <f t="shared" si="20"/>
        <v>6290.8564075073828</v>
      </c>
      <c r="D146" s="237">
        <f t="shared" si="20"/>
        <v>6298.7524826065928</v>
      </c>
      <c r="E146" s="236">
        <f>((((($A146+E$12)/1000)^4)*$B$6)-(((($A146+E$12)/1000)^3)*$B$7)+(((($A146+E$12)/1000)^2)*$B$8)+((($A146+E$12)/1000)*$B$9)-$D$6)*3.6</f>
        <v>6306.6538969073817</v>
      </c>
      <c r="F146" s="237">
        <f>((((($A146+F$12)/1000)^4)*$B$6)-(((($A146+F$12)/1000)^3)*$B$7)+(((($A146+F$12)/1000)^2)*$B$8)+((($A146+F$12)/1000)*$B$9)-$D$6)*3.6</f>
        <v>6314.5606546077133</v>
      </c>
      <c r="G146" s="236"/>
      <c r="H146" s="237"/>
      <c r="I146" s="236"/>
      <c r="J146" s="237"/>
      <c r="K146" s="238"/>
    </row>
    <row r="147" spans="1:11" x14ac:dyDescent="0.35">
      <c r="A147" s="151">
        <f t="shared" si="18"/>
        <v>1340</v>
      </c>
      <c r="B147" s="239"/>
      <c r="C147" s="236"/>
      <c r="D147" s="237"/>
      <c r="E147" s="236"/>
      <c r="F147" s="237"/>
      <c r="G147" s="236"/>
      <c r="H147" s="237"/>
      <c r="I147" s="236"/>
      <c r="J147" s="237"/>
      <c r="K147" s="238"/>
    </row>
    <row r="148" spans="1:11" x14ac:dyDescent="0.35">
      <c r="A148" s="160">
        <f t="shared" si="18"/>
        <v>1350</v>
      </c>
      <c r="B148" s="240"/>
      <c r="C148" s="241"/>
      <c r="D148" s="242"/>
      <c r="E148" s="241"/>
      <c r="F148" s="242"/>
      <c r="G148" s="241"/>
      <c r="H148" s="242"/>
      <c r="I148" s="241"/>
      <c r="J148" s="242"/>
      <c r="K148" s="243"/>
    </row>
    <row r="149" spans="1:11" x14ac:dyDescent="0.35">
      <c r="A149" s="151">
        <f t="shared" si="18"/>
        <v>1360</v>
      </c>
      <c r="B149" s="239"/>
      <c r="C149" s="236"/>
      <c r="D149" s="237"/>
      <c r="E149" s="236"/>
      <c r="F149" s="237"/>
      <c r="G149" s="236"/>
      <c r="H149" s="237"/>
      <c r="I149" s="236"/>
      <c r="J149" s="237"/>
      <c r="K149" s="238"/>
    </row>
    <row r="150" spans="1:11" x14ac:dyDescent="0.35">
      <c r="A150" s="151">
        <f t="shared" si="18"/>
        <v>1370</v>
      </c>
      <c r="B150" s="239"/>
      <c r="C150" s="236"/>
      <c r="D150" s="237"/>
      <c r="E150" s="236"/>
      <c r="F150" s="237"/>
      <c r="G150" s="236"/>
      <c r="H150" s="237"/>
      <c r="I150" s="236"/>
      <c r="J150" s="237"/>
      <c r="K150" s="238"/>
    </row>
    <row r="151" spans="1:11" x14ac:dyDescent="0.35">
      <c r="A151" s="151">
        <f t="shared" si="18"/>
        <v>1380</v>
      </c>
      <c r="B151" s="239"/>
      <c r="C151" s="236"/>
      <c r="D151" s="237"/>
      <c r="E151" s="236"/>
      <c r="F151" s="237"/>
      <c r="G151" s="236"/>
      <c r="H151" s="237"/>
      <c r="I151" s="236"/>
      <c r="J151" s="237"/>
      <c r="K151" s="238"/>
    </row>
    <row r="152" spans="1:11" x14ac:dyDescent="0.35">
      <c r="A152" s="151">
        <f t="shared" si="18"/>
        <v>1390</v>
      </c>
      <c r="B152" s="239"/>
      <c r="C152" s="236"/>
      <c r="D152" s="237"/>
      <c r="E152" s="236"/>
      <c r="F152" s="237"/>
      <c r="G152" s="236"/>
      <c r="H152" s="237"/>
      <c r="I152" s="236"/>
      <c r="J152" s="237"/>
      <c r="K152" s="238"/>
    </row>
    <row r="153" spans="1:11" x14ac:dyDescent="0.35">
      <c r="A153" s="160">
        <f t="shared" si="18"/>
        <v>1400</v>
      </c>
      <c r="B153" s="240"/>
      <c r="C153" s="241"/>
      <c r="D153" s="242"/>
      <c r="E153" s="241"/>
      <c r="F153" s="242"/>
      <c r="G153" s="241"/>
      <c r="H153" s="242"/>
      <c r="I153" s="241"/>
      <c r="J153" s="242"/>
      <c r="K153" s="243"/>
    </row>
    <row r="154" spans="1:11" x14ac:dyDescent="0.35">
      <c r="A154" s="151">
        <f t="shared" si="18"/>
        <v>1410</v>
      </c>
      <c r="B154" s="239"/>
      <c r="C154" s="236"/>
      <c r="D154" s="237"/>
      <c r="E154" s="236"/>
      <c r="F154" s="237"/>
      <c r="G154" s="236"/>
      <c r="H154" s="237"/>
      <c r="I154" s="236"/>
      <c r="J154" s="237"/>
      <c r="K154" s="238"/>
    </row>
    <row r="155" spans="1:11" x14ac:dyDescent="0.35">
      <c r="A155" s="151">
        <f t="shared" si="18"/>
        <v>1420</v>
      </c>
      <c r="B155" s="239"/>
      <c r="C155" s="236"/>
      <c r="D155" s="237"/>
      <c r="E155" s="236"/>
      <c r="F155" s="237"/>
      <c r="G155" s="236"/>
      <c r="H155" s="237"/>
      <c r="I155" s="236"/>
      <c r="J155" s="237"/>
      <c r="K155" s="238"/>
    </row>
    <row r="156" spans="1:11" x14ac:dyDescent="0.35">
      <c r="A156" s="151">
        <f t="shared" si="18"/>
        <v>1430</v>
      </c>
      <c r="B156" s="239"/>
      <c r="C156" s="236"/>
      <c r="D156" s="237"/>
      <c r="E156" s="236"/>
      <c r="F156" s="237"/>
      <c r="G156" s="236"/>
      <c r="H156" s="237"/>
      <c r="I156" s="236"/>
      <c r="J156" s="237"/>
      <c r="K156" s="238"/>
    </row>
    <row r="157" spans="1:11" x14ac:dyDescent="0.35">
      <c r="A157" s="151">
        <f t="shared" si="18"/>
        <v>1440</v>
      </c>
      <c r="B157" s="239"/>
      <c r="C157" s="236"/>
      <c r="D157" s="237"/>
      <c r="E157" s="236"/>
      <c r="F157" s="237"/>
      <c r="G157" s="236"/>
      <c r="H157" s="237"/>
      <c r="I157" s="236"/>
      <c r="J157" s="237"/>
      <c r="K157" s="238"/>
    </row>
    <row r="158" spans="1:11" x14ac:dyDescent="0.35">
      <c r="A158" s="160">
        <f t="shared" si="18"/>
        <v>1450</v>
      </c>
      <c r="B158" s="240"/>
      <c r="C158" s="241"/>
      <c r="D158" s="242"/>
      <c r="E158" s="241"/>
      <c r="F158" s="242"/>
      <c r="G158" s="241"/>
      <c r="H158" s="242"/>
      <c r="I158" s="241"/>
      <c r="J158" s="242"/>
      <c r="K158" s="243"/>
    </row>
    <row r="159" spans="1:11" x14ac:dyDescent="0.35">
      <c r="A159" s="151">
        <f t="shared" si="18"/>
        <v>1460</v>
      </c>
      <c r="B159" s="239"/>
      <c r="C159" s="236"/>
      <c r="D159" s="237"/>
      <c r="E159" s="236"/>
      <c r="F159" s="237"/>
      <c r="G159" s="236"/>
      <c r="H159" s="237"/>
      <c r="I159" s="236"/>
      <c r="J159" s="237"/>
      <c r="K159" s="238"/>
    </row>
    <row r="160" spans="1:11" x14ac:dyDescent="0.35">
      <c r="A160" s="151">
        <f t="shared" si="18"/>
        <v>1470</v>
      </c>
      <c r="B160" s="239"/>
      <c r="C160" s="236"/>
      <c r="D160" s="237"/>
      <c r="E160" s="236"/>
      <c r="F160" s="237"/>
      <c r="G160" s="236"/>
      <c r="H160" s="237"/>
      <c r="I160" s="236"/>
      <c r="J160" s="237"/>
      <c r="K160" s="238"/>
    </row>
    <row r="161" spans="1:11" x14ac:dyDescent="0.35">
      <c r="A161" s="151">
        <f t="shared" si="18"/>
        <v>1480</v>
      </c>
      <c r="B161" s="239"/>
      <c r="C161" s="236"/>
      <c r="D161" s="237"/>
      <c r="E161" s="236"/>
      <c r="F161" s="237"/>
      <c r="G161" s="236"/>
      <c r="H161" s="237"/>
      <c r="I161" s="236"/>
      <c r="J161" s="237"/>
      <c r="K161" s="238"/>
    </row>
    <row r="162" spans="1:11" x14ac:dyDescent="0.35">
      <c r="A162" s="151">
        <f t="shared" si="18"/>
        <v>1490</v>
      </c>
      <c r="B162" s="239"/>
      <c r="C162" s="236"/>
      <c r="D162" s="237"/>
      <c r="E162" s="236"/>
      <c r="F162" s="237"/>
      <c r="G162" s="236"/>
      <c r="H162" s="237"/>
      <c r="I162" s="236"/>
      <c r="J162" s="237"/>
      <c r="K162" s="238"/>
    </row>
    <row r="163" spans="1:11" x14ac:dyDescent="0.35">
      <c r="A163" s="190">
        <f t="shared" si="18"/>
        <v>1500</v>
      </c>
      <c r="B163" s="244"/>
      <c r="C163" s="245"/>
      <c r="D163" s="246"/>
      <c r="E163" s="245"/>
      <c r="F163" s="246"/>
      <c r="G163" s="245"/>
      <c r="H163" s="246"/>
      <c r="I163" s="245"/>
      <c r="J163" s="246"/>
      <c r="K163" s="247"/>
    </row>
  </sheetData>
  <sheetProtection algorithmName="SHA-512" hashValue="38j5WYQ0vdPRXXbD69u5gof9/C9ss3LIoeE6N08I1RANhfJcL4Jbf+ep1oUf9xc9DVIJ9ZGGJcckuTT2qpLJOQ==" saltValue="Y4dJVB3Lh4RJJ5eQzSCB8Q==" spinCount="100000" sheet="1" objects="1" scenarios="1" selectLockedCells="1"/>
  <mergeCells count="3">
    <mergeCell ref="A5:E5"/>
    <mergeCell ref="F5:I5"/>
    <mergeCell ref="J5:K5"/>
  </mergeCells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  <rowBreaks count="2" manualBreakCount="2">
    <brk id="58" max="10" man="1"/>
    <brk id="113" max="1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13"/>
  <sheetViews>
    <sheetView zoomScaleNormal="100" workbookViewId="0">
      <selection activeCell="O19" sqref="O19"/>
    </sheetView>
  </sheetViews>
  <sheetFormatPr defaultColWidth="9" defaultRowHeight="15.5" x14ac:dyDescent="0.35"/>
  <cols>
    <col min="1" max="4" width="9" style="103"/>
    <col min="5" max="5" width="9.58203125" style="103" customWidth="1"/>
    <col min="6" max="6" width="11.5" style="103" customWidth="1"/>
    <col min="7" max="10" width="9" style="103"/>
    <col min="11" max="11" width="10.58203125" style="103" customWidth="1"/>
    <col min="12" max="16384" width="9" style="103"/>
  </cols>
  <sheetData>
    <row r="1" spans="1:11" x14ac:dyDescent="0.35">
      <c r="A1" s="102" t="s">
        <v>46</v>
      </c>
      <c r="K1" s="303" t="s">
        <v>48</v>
      </c>
    </row>
    <row r="3" spans="1:11" x14ac:dyDescent="0.35">
      <c r="A3" s="104"/>
      <c r="B3" s="105"/>
      <c r="C3" s="105"/>
      <c r="D3" s="105"/>
      <c r="E3" s="106" t="s">
        <v>17</v>
      </c>
      <c r="F3" s="105"/>
      <c r="G3" s="105"/>
      <c r="H3" s="105"/>
      <c r="I3" s="105"/>
      <c r="J3" s="105"/>
      <c r="K3" s="107"/>
    </row>
    <row r="5" spans="1:11" x14ac:dyDescent="0.35">
      <c r="A5" s="299" t="s">
        <v>4</v>
      </c>
      <c r="B5" s="300"/>
      <c r="C5" s="300"/>
      <c r="D5" s="300"/>
      <c r="E5" s="301"/>
      <c r="F5" s="299" t="s">
        <v>5</v>
      </c>
      <c r="G5" s="300"/>
      <c r="H5" s="300"/>
      <c r="I5" s="301"/>
      <c r="J5" s="299" t="s">
        <v>45</v>
      </c>
      <c r="K5" s="301"/>
    </row>
    <row r="6" spans="1:11" ht="16" x14ac:dyDescent="0.4">
      <c r="A6" s="108" t="s">
        <v>8</v>
      </c>
      <c r="B6" s="109">
        <v>76</v>
      </c>
      <c r="C6" s="110" t="s">
        <v>12</v>
      </c>
      <c r="D6" s="111">
        <v>25</v>
      </c>
      <c r="E6" s="112"/>
      <c r="F6" s="126" t="s">
        <v>47</v>
      </c>
      <c r="G6" s="294">
        <v>435.26</v>
      </c>
      <c r="H6" s="113" t="s">
        <v>40</v>
      </c>
      <c r="I6" s="287">
        <v>0.22</v>
      </c>
      <c r="J6" s="114" t="s">
        <v>3</v>
      </c>
      <c r="K6" s="115">
        <v>660</v>
      </c>
    </row>
    <row r="7" spans="1:11" x14ac:dyDescent="0.35">
      <c r="A7" s="116" t="s">
        <v>9</v>
      </c>
      <c r="B7" s="111">
        <v>290</v>
      </c>
      <c r="E7" s="117"/>
      <c r="F7" s="118"/>
      <c r="G7" s="119"/>
      <c r="H7" s="120" t="s">
        <v>13</v>
      </c>
      <c r="I7" s="117"/>
      <c r="J7" s="121" t="s">
        <v>1</v>
      </c>
      <c r="K7" s="122">
        <v>1100</v>
      </c>
    </row>
    <row r="8" spans="1:11" ht="17" x14ac:dyDescent="0.4">
      <c r="A8" s="116" t="s">
        <v>10</v>
      </c>
      <c r="B8" s="111">
        <v>1052</v>
      </c>
      <c r="C8" s="123" t="s">
        <v>38</v>
      </c>
      <c r="D8" s="124"/>
      <c r="E8" s="125"/>
      <c r="F8" s="126" t="s">
        <v>39</v>
      </c>
      <c r="G8" s="284">
        <v>8000</v>
      </c>
      <c r="H8" s="127" t="s">
        <v>41</v>
      </c>
      <c r="I8" s="286">
        <v>1.43</v>
      </c>
      <c r="J8" s="121" t="s">
        <v>0</v>
      </c>
      <c r="K8" s="122">
        <v>1160</v>
      </c>
    </row>
    <row r="9" spans="1:11" x14ac:dyDescent="0.35">
      <c r="A9" s="128" t="s">
        <v>11</v>
      </c>
      <c r="B9" s="129">
        <v>445</v>
      </c>
      <c r="C9" s="130" t="s">
        <v>7</v>
      </c>
      <c r="D9" s="105" t="s">
        <v>43</v>
      </c>
      <c r="E9" s="131">
        <f>(0.01*I8)*1000</f>
        <v>14.3</v>
      </c>
      <c r="F9" s="132"/>
      <c r="G9" s="133"/>
      <c r="H9" s="134" t="s">
        <v>6</v>
      </c>
      <c r="I9" s="135"/>
      <c r="J9" s="136"/>
      <c r="K9" s="137"/>
    </row>
    <row r="10" spans="1:11" x14ac:dyDescent="0.35">
      <c r="A10" s="138"/>
      <c r="B10" s="139"/>
      <c r="C10" s="139"/>
      <c r="D10" s="139"/>
      <c r="E10" s="140"/>
      <c r="F10" s="132"/>
      <c r="G10" s="133"/>
      <c r="H10" s="141"/>
      <c r="I10" s="142"/>
      <c r="J10" s="136"/>
      <c r="K10" s="137"/>
    </row>
    <row r="11" spans="1:11" x14ac:dyDescent="0.35">
      <c r="A11" s="143"/>
      <c r="B11" s="144"/>
      <c r="C11" s="144"/>
      <c r="D11" s="144"/>
      <c r="E11" s="144"/>
      <c r="F11" s="144" t="s">
        <v>42</v>
      </c>
      <c r="G11" s="145"/>
      <c r="H11" s="145"/>
      <c r="I11" s="145"/>
      <c r="J11" s="144"/>
      <c r="K11" s="146"/>
    </row>
    <row r="12" spans="1:11" x14ac:dyDescent="0.35">
      <c r="A12" s="147" t="s">
        <v>44</v>
      </c>
      <c r="B12" s="148">
        <v>0</v>
      </c>
      <c r="C12" s="149">
        <v>1</v>
      </c>
      <c r="D12" s="148">
        <v>2</v>
      </c>
      <c r="E12" s="149">
        <v>3</v>
      </c>
      <c r="F12" s="148">
        <v>4</v>
      </c>
      <c r="G12" s="149">
        <v>5</v>
      </c>
      <c r="H12" s="148">
        <v>6</v>
      </c>
      <c r="I12" s="149">
        <v>7</v>
      </c>
      <c r="J12" s="148">
        <v>8</v>
      </c>
      <c r="K12" s="150">
        <v>9</v>
      </c>
    </row>
    <row r="13" spans="1:11" x14ac:dyDescent="0.35">
      <c r="A13" s="151">
        <v>0</v>
      </c>
      <c r="B13" s="152">
        <v>0</v>
      </c>
      <c r="C13" s="153">
        <v>0</v>
      </c>
      <c r="D13" s="152">
        <v>0</v>
      </c>
      <c r="E13" s="153">
        <v>0</v>
      </c>
      <c r="F13" s="152">
        <v>0</v>
      </c>
      <c r="G13" s="154">
        <v>0</v>
      </c>
      <c r="H13" s="155">
        <v>0</v>
      </c>
      <c r="I13" s="153">
        <v>0</v>
      </c>
      <c r="J13" s="152">
        <v>0</v>
      </c>
      <c r="K13" s="156">
        <v>0</v>
      </c>
    </row>
    <row r="14" spans="1:11" x14ac:dyDescent="0.35">
      <c r="A14" s="151">
        <v>10</v>
      </c>
      <c r="B14" s="157">
        <v>0</v>
      </c>
      <c r="C14" s="158">
        <v>0</v>
      </c>
      <c r="D14" s="157">
        <v>0</v>
      </c>
      <c r="E14" s="158">
        <v>0</v>
      </c>
      <c r="F14" s="157">
        <v>0</v>
      </c>
      <c r="G14" s="158">
        <v>0</v>
      </c>
      <c r="H14" s="157">
        <v>0</v>
      </c>
      <c r="I14" s="158">
        <v>0</v>
      </c>
      <c r="J14" s="157">
        <v>0</v>
      </c>
      <c r="K14" s="159">
        <v>0</v>
      </c>
    </row>
    <row r="15" spans="1:11" x14ac:dyDescent="0.35">
      <c r="A15" s="151">
        <v>20</v>
      </c>
      <c r="B15" s="157">
        <v>0</v>
      </c>
      <c r="C15" s="158">
        <v>0</v>
      </c>
      <c r="D15" s="157">
        <v>0</v>
      </c>
      <c r="E15" s="158">
        <v>0</v>
      </c>
      <c r="F15" s="157">
        <v>0</v>
      </c>
      <c r="G15" s="158">
        <v>0</v>
      </c>
      <c r="H15" s="157">
        <v>0</v>
      </c>
      <c r="I15" s="158">
        <v>0</v>
      </c>
      <c r="J15" s="157">
        <v>0</v>
      </c>
      <c r="K15" s="159">
        <v>0</v>
      </c>
    </row>
    <row r="16" spans="1:11" x14ac:dyDescent="0.35">
      <c r="A16" s="151">
        <v>30</v>
      </c>
      <c r="B16" s="157">
        <v>0</v>
      </c>
      <c r="C16" s="158">
        <v>0</v>
      </c>
      <c r="D16" s="157">
        <v>0</v>
      </c>
      <c r="E16" s="158">
        <v>0</v>
      </c>
      <c r="F16" s="157">
        <v>0</v>
      </c>
      <c r="G16" s="158">
        <v>0</v>
      </c>
      <c r="H16" s="157">
        <v>0</v>
      </c>
      <c r="I16" s="158">
        <v>0</v>
      </c>
      <c r="J16" s="157">
        <v>0</v>
      </c>
      <c r="K16" s="159">
        <v>0</v>
      </c>
    </row>
    <row r="17" spans="1:11" x14ac:dyDescent="0.35">
      <c r="A17" s="151">
        <v>40</v>
      </c>
      <c r="B17" s="157">
        <v>0</v>
      </c>
      <c r="C17" s="158">
        <v>0</v>
      </c>
      <c r="D17" s="157">
        <v>0</v>
      </c>
      <c r="E17" s="158">
        <v>0</v>
      </c>
      <c r="F17" s="157">
        <v>0</v>
      </c>
      <c r="G17" s="158">
        <v>0</v>
      </c>
      <c r="H17" s="157">
        <v>0</v>
      </c>
      <c r="I17" s="158">
        <v>0</v>
      </c>
      <c r="J17" s="157">
        <v>0</v>
      </c>
      <c r="K17" s="159">
        <v>0</v>
      </c>
    </row>
    <row r="18" spans="1:11" x14ac:dyDescent="0.35">
      <c r="A18" s="160">
        <v>50</v>
      </c>
      <c r="B18" s="161">
        <v>0</v>
      </c>
      <c r="C18" s="162">
        <f t="shared" ref="C18:K27" si="0">((((($A18+C$12)/1000)^4)*$B$6)-(((($A18+C$12)/1000)^3)*$B$7)+(((($A18+C$12)/1000)^2)*$B$8)+((($A18+C$12)/1000)*$B$9)-$D$6)*3.6</f>
        <v>1.4158705149935942</v>
      </c>
      <c r="D18" s="161">
        <f t="shared" si="0"/>
        <v>3.3997945061376074</v>
      </c>
      <c r="E18" s="162">
        <f t="shared" si="0"/>
        <v>5.3909760476016073</v>
      </c>
      <c r="F18" s="161">
        <f t="shared" si="0"/>
        <v>7.3894092201216042</v>
      </c>
      <c r="G18" s="162">
        <f t="shared" si="0"/>
        <v>9.3950881110000015</v>
      </c>
      <c r="H18" s="161">
        <f t="shared" si="0"/>
        <v>11.408006814105612</v>
      </c>
      <c r="I18" s="162">
        <f t="shared" si="0"/>
        <v>13.428159429873606</v>
      </c>
      <c r="J18" s="161">
        <f t="shared" si="0"/>
        <v>15.455540065305611</v>
      </c>
      <c r="K18" s="163">
        <f t="shared" si="0"/>
        <v>17.490142833969603</v>
      </c>
    </row>
    <row r="19" spans="1:11" x14ac:dyDescent="0.35">
      <c r="A19" s="164">
        <v>60</v>
      </c>
      <c r="B19" s="152">
        <f t="shared" ref="B19:B50" si="1">((((($A19+B$12)/1000)^4)*$B$6)-(((($A19+B$12)/1000)^3)*$B$7)+(((($A19+B$12)/1000)^2)*$B$8)+((($A19+B$12)/1000)*$B$9)-$D$6)*3.6</f>
        <v>19.531961855999999</v>
      </c>
      <c r="C19" s="153">
        <f t="shared" si="0"/>
        <v>21.580991258097594</v>
      </c>
      <c r="D19" s="152">
        <f t="shared" si="0"/>
        <v>23.637225173529604</v>
      </c>
      <c r="E19" s="153">
        <f t="shared" si="0"/>
        <v>25.700657742129604</v>
      </c>
      <c r="F19" s="152">
        <f t="shared" si="0"/>
        <v>27.771283110297588</v>
      </c>
      <c r="G19" s="153">
        <f t="shared" si="0"/>
        <v>29.849095431000013</v>
      </c>
      <c r="H19" s="152">
        <f t="shared" si="0"/>
        <v>31.934088863769613</v>
      </c>
      <c r="I19" s="153">
        <f t="shared" si="0"/>
        <v>34.02625757470561</v>
      </c>
      <c r="J19" s="152">
        <f t="shared" si="0"/>
        <v>36.125595736473606</v>
      </c>
      <c r="K19" s="156">
        <f t="shared" si="0"/>
        <v>38.232097528305601</v>
      </c>
    </row>
    <row r="20" spans="1:11" x14ac:dyDescent="0.35">
      <c r="A20" s="151">
        <v>70</v>
      </c>
      <c r="B20" s="157">
        <f t="shared" si="1"/>
        <v>40.34575713600001</v>
      </c>
      <c r="C20" s="158">
        <f t="shared" si="0"/>
        <v>42.466568751921585</v>
      </c>
      <c r="D20" s="157">
        <f t="shared" si="0"/>
        <v>44.594526575001609</v>
      </c>
      <c r="E20" s="158">
        <f t="shared" si="0"/>
        <v>46.729624810737604</v>
      </c>
      <c r="F20" s="157">
        <f t="shared" si="0"/>
        <v>48.871857671193588</v>
      </c>
      <c r="G20" s="158">
        <f t="shared" si="0"/>
        <v>51.021219375000008</v>
      </c>
      <c r="H20" s="157">
        <f t="shared" si="0"/>
        <v>53.177704147353616</v>
      </c>
      <c r="I20" s="158">
        <f t="shared" si="0"/>
        <v>55.341306220017593</v>
      </c>
      <c r="J20" s="157">
        <f t="shared" si="0"/>
        <v>57.512019831321595</v>
      </c>
      <c r="K20" s="159">
        <f t="shared" si="0"/>
        <v>59.689839226161602</v>
      </c>
    </row>
    <row r="21" spans="1:11" x14ac:dyDescent="0.35">
      <c r="A21" s="151">
        <v>80</v>
      </c>
      <c r="B21" s="157">
        <f t="shared" si="1"/>
        <v>61.874758656000012</v>
      </c>
      <c r="C21" s="158">
        <f t="shared" si="0"/>
        <v>64.066772378865608</v>
      </c>
      <c r="D21" s="157">
        <f t="shared" si="0"/>
        <v>66.265874659353628</v>
      </c>
      <c r="E21" s="158">
        <f t="shared" si="0"/>
        <v>68.472059768625627</v>
      </c>
      <c r="F21" s="157">
        <f t="shared" si="0"/>
        <v>70.685321984409626</v>
      </c>
      <c r="G21" s="158">
        <f t="shared" si="0"/>
        <v>72.905655591000013</v>
      </c>
      <c r="H21" s="157">
        <f t="shared" si="0"/>
        <v>75.133054879257571</v>
      </c>
      <c r="I21" s="158">
        <f t="shared" si="0"/>
        <v>77.367514146609579</v>
      </c>
      <c r="J21" s="157">
        <f t="shared" si="0"/>
        <v>79.609027697049569</v>
      </c>
      <c r="K21" s="159">
        <f t="shared" si="0"/>
        <v>81.857589841137596</v>
      </c>
    </row>
    <row r="22" spans="1:11" x14ac:dyDescent="0.35">
      <c r="A22" s="151">
        <v>90</v>
      </c>
      <c r="B22" s="157">
        <f t="shared" si="1"/>
        <v>84.113194895999982</v>
      </c>
      <c r="C22" s="158">
        <f t="shared" si="0"/>
        <v>86.375837185329587</v>
      </c>
      <c r="D22" s="157">
        <f t="shared" si="0"/>
        <v>88.645511039385582</v>
      </c>
      <c r="E22" s="158">
        <f t="shared" si="0"/>
        <v>90.922210794993589</v>
      </c>
      <c r="F22" s="157">
        <f t="shared" si="0"/>
        <v>93.205930795545598</v>
      </c>
      <c r="G22" s="158">
        <f t="shared" si="0"/>
        <v>95.496665390999993</v>
      </c>
      <c r="H22" s="157">
        <f t="shared" si="0"/>
        <v>97.794408937881599</v>
      </c>
      <c r="I22" s="158">
        <f t="shared" si="0"/>
        <v>100.09915579928162</v>
      </c>
      <c r="J22" s="157">
        <f t="shared" si="0"/>
        <v>102.41090034485759</v>
      </c>
      <c r="K22" s="159">
        <f t="shared" si="0"/>
        <v>104.72963695083359</v>
      </c>
    </row>
    <row r="23" spans="1:11" x14ac:dyDescent="0.35">
      <c r="A23" s="160">
        <v>100</v>
      </c>
      <c r="B23" s="161">
        <f t="shared" si="1"/>
        <v>107.05536000000001</v>
      </c>
      <c r="C23" s="162">
        <f t="shared" si="0"/>
        <v>109.38806388171362</v>
      </c>
      <c r="D23" s="161">
        <f t="shared" si="0"/>
        <v>111.7277429918976</v>
      </c>
      <c r="E23" s="162">
        <f t="shared" si="0"/>
        <v>114.07439173304159</v>
      </c>
      <c r="F23" s="161">
        <f t="shared" si="0"/>
        <v>116.4280045142016</v>
      </c>
      <c r="G23" s="162">
        <f t="shared" si="0"/>
        <v>118.78857575100001</v>
      </c>
      <c r="H23" s="161">
        <f t="shared" si="0"/>
        <v>121.15609986562561</v>
      </c>
      <c r="I23" s="162">
        <f t="shared" si="0"/>
        <v>123.53057128683361</v>
      </c>
      <c r="J23" s="161">
        <f t="shared" si="0"/>
        <v>125.91198444994561</v>
      </c>
      <c r="K23" s="163">
        <f t="shared" si="0"/>
        <v>128.3003337968496</v>
      </c>
    </row>
    <row r="24" spans="1:11" x14ac:dyDescent="0.35">
      <c r="A24" s="164">
        <v>110</v>
      </c>
      <c r="B24" s="152">
        <f t="shared" si="1"/>
        <v>130.69561377600002</v>
      </c>
      <c r="C24" s="153">
        <f t="shared" si="0"/>
        <v>133.09781884241761</v>
      </c>
      <c r="D24" s="152">
        <f t="shared" si="0"/>
        <v>135.5069434576896</v>
      </c>
      <c r="E24" s="153">
        <f t="shared" si="0"/>
        <v>137.92298208996962</v>
      </c>
      <c r="F24" s="152">
        <f t="shared" si="0"/>
        <v>140.3459292139776</v>
      </c>
      <c r="G24" s="153">
        <f t="shared" si="0"/>
        <v>142.77577931100004</v>
      </c>
      <c r="H24" s="152">
        <f t="shared" si="0"/>
        <v>145.21252686888963</v>
      </c>
      <c r="I24" s="153">
        <f t="shared" si="0"/>
        <v>147.65616638206561</v>
      </c>
      <c r="J24" s="152">
        <f t="shared" si="0"/>
        <v>150.1066923515136</v>
      </c>
      <c r="K24" s="156">
        <f t="shared" si="0"/>
        <v>152.56409928478558</v>
      </c>
    </row>
    <row r="25" spans="1:11" x14ac:dyDescent="0.35">
      <c r="A25" s="151">
        <v>120</v>
      </c>
      <c r="B25" s="157">
        <f t="shared" si="1"/>
        <v>155.02838169600003</v>
      </c>
      <c r="C25" s="158">
        <f t="shared" si="0"/>
        <v>157.4995341058416</v>
      </c>
      <c r="D25" s="157">
        <f t="shared" si="0"/>
        <v>159.97755104156158</v>
      </c>
      <c r="E25" s="158">
        <f t="shared" si="0"/>
        <v>162.4624270369776</v>
      </c>
      <c r="F25" s="157">
        <f t="shared" si="0"/>
        <v>164.9541566324736</v>
      </c>
      <c r="G25" s="158">
        <f t="shared" si="0"/>
        <v>167.45273437500001</v>
      </c>
      <c r="H25" s="157">
        <f t="shared" si="0"/>
        <v>169.95815481807361</v>
      </c>
      <c r="I25" s="158">
        <f t="shared" si="0"/>
        <v>172.47041252177763</v>
      </c>
      <c r="J25" s="157">
        <f t="shared" si="0"/>
        <v>174.98950205276162</v>
      </c>
      <c r="K25" s="159">
        <f t="shared" si="0"/>
        <v>177.51541798424162</v>
      </c>
    </row>
    <row r="26" spans="1:11" x14ac:dyDescent="0.35">
      <c r="A26" s="151">
        <v>130</v>
      </c>
      <c r="B26" s="157">
        <f t="shared" si="1"/>
        <v>180.048154896</v>
      </c>
      <c r="C26" s="158">
        <f t="shared" si="0"/>
        <v>182.58770737438559</v>
      </c>
      <c r="D26" s="157">
        <f t="shared" si="0"/>
        <v>185.1340700123136</v>
      </c>
      <c r="E26" s="158">
        <f t="shared" si="0"/>
        <v>187.68723740926561</v>
      </c>
      <c r="F26" s="157">
        <f t="shared" si="0"/>
        <v>190.24720417128961</v>
      </c>
      <c r="G26" s="158">
        <f t="shared" si="0"/>
        <v>192.81396491100003</v>
      </c>
      <c r="H26" s="157">
        <f t="shared" si="0"/>
        <v>195.3875142475776</v>
      </c>
      <c r="I26" s="158">
        <f t="shared" si="0"/>
        <v>197.96784680676964</v>
      </c>
      <c r="J26" s="157">
        <f t="shared" si="0"/>
        <v>200.55495722088963</v>
      </c>
      <c r="K26" s="159">
        <f t="shared" si="0"/>
        <v>203.14884012881765</v>
      </c>
    </row>
    <row r="27" spans="1:11" x14ac:dyDescent="0.35">
      <c r="A27" s="151">
        <v>140</v>
      </c>
      <c r="B27" s="157">
        <f t="shared" si="1"/>
        <v>205.74949017600005</v>
      </c>
      <c r="C27" s="158">
        <f t="shared" si="0"/>
        <v>208.35690201444956</v>
      </c>
      <c r="D27" s="157">
        <f t="shared" si="0"/>
        <v>210.97107030274557</v>
      </c>
      <c r="E27" s="158">
        <f t="shared" si="0"/>
        <v>213.59198970603362</v>
      </c>
      <c r="F27" s="157">
        <f t="shared" si="0"/>
        <v>216.21965489602559</v>
      </c>
      <c r="G27" s="158">
        <f t="shared" si="0"/>
        <v>218.85406055099998</v>
      </c>
      <c r="H27" s="157">
        <f t="shared" si="0"/>
        <v>221.49520135580161</v>
      </c>
      <c r="I27" s="158">
        <f t="shared" si="0"/>
        <v>224.14307200184157</v>
      </c>
      <c r="J27" s="157">
        <f t="shared" si="0"/>
        <v>226.7976671870976</v>
      </c>
      <c r="K27" s="159">
        <f t="shared" si="0"/>
        <v>229.45898161611359</v>
      </c>
    </row>
    <row r="28" spans="1:11" x14ac:dyDescent="0.35">
      <c r="A28" s="160">
        <v>150</v>
      </c>
      <c r="B28" s="157">
        <f t="shared" si="1"/>
        <v>232.12701000000001</v>
      </c>
      <c r="C28" s="162">
        <f t="shared" ref="C28:K37" si="2">((((($A28+C$12)/1000)^4)*$B$6)-(((($A28+C$12)/1000)^3)*$B$7)+(((($A28+C$12)/1000)^2)*$B$8)+((($A28+C$12)/1000)*$B$9)-$D$6)*3.6</f>
        <v>234.80174705643358</v>
      </c>
      <c r="D28" s="161">
        <f t="shared" si="2"/>
        <v>237.4831875096576</v>
      </c>
      <c r="E28" s="162">
        <f t="shared" si="2"/>
        <v>240.17132609048156</v>
      </c>
      <c r="F28" s="161">
        <f t="shared" si="2"/>
        <v>242.86615753628161</v>
      </c>
      <c r="G28" s="162">
        <f t="shared" si="2"/>
        <v>245.56767659100001</v>
      </c>
      <c r="H28" s="161">
        <f t="shared" si="2"/>
        <v>248.27587800514561</v>
      </c>
      <c r="I28" s="162">
        <f t="shared" si="2"/>
        <v>250.99075653579362</v>
      </c>
      <c r="J28" s="161">
        <f t="shared" si="2"/>
        <v>253.71230694658561</v>
      </c>
      <c r="K28" s="163">
        <f t="shared" si="2"/>
        <v>256.44052400772961</v>
      </c>
    </row>
    <row r="29" spans="1:11" x14ac:dyDescent="0.35">
      <c r="A29" s="164">
        <v>160</v>
      </c>
      <c r="B29" s="152">
        <f t="shared" si="1"/>
        <v>259.175402496</v>
      </c>
      <c r="C29" s="153">
        <f t="shared" si="2"/>
        <v>261.91693719473761</v>
      </c>
      <c r="D29" s="152">
        <f t="shared" si="2"/>
        <v>264.66512289384963</v>
      </c>
      <c r="E29" s="153">
        <f t="shared" si="2"/>
        <v>267.41995438980962</v>
      </c>
      <c r="F29" s="152">
        <f t="shared" si="2"/>
        <v>270.18142648565765</v>
      </c>
      <c r="G29" s="153">
        <f t="shared" si="2"/>
        <v>272.94953399100001</v>
      </c>
      <c r="H29" s="152">
        <f t="shared" si="2"/>
        <v>275.72427172200963</v>
      </c>
      <c r="I29" s="153">
        <f t="shared" si="2"/>
        <v>278.50563450142562</v>
      </c>
      <c r="J29" s="152">
        <f t="shared" si="2"/>
        <v>281.29361715855362</v>
      </c>
      <c r="K29" s="156">
        <f t="shared" si="2"/>
        <v>284.0882145292656</v>
      </c>
    </row>
    <row r="30" spans="1:11" x14ac:dyDescent="0.35">
      <c r="A30" s="151">
        <v>170</v>
      </c>
      <c r="B30" s="157">
        <f t="shared" si="1"/>
        <v>286.88942145600004</v>
      </c>
      <c r="C30" s="158">
        <f t="shared" si="2"/>
        <v>289.69723278776161</v>
      </c>
      <c r="D30" s="157">
        <f t="shared" si="2"/>
        <v>292.51164338012154</v>
      </c>
      <c r="E30" s="158">
        <f t="shared" si="2"/>
        <v>295.33264809521756</v>
      </c>
      <c r="F30" s="157">
        <f t="shared" si="2"/>
        <v>298.16024180175356</v>
      </c>
      <c r="G30" s="158">
        <f t="shared" si="2"/>
        <v>300.99441937500001</v>
      </c>
      <c r="H30" s="157">
        <f t="shared" si="2"/>
        <v>303.83517569679361</v>
      </c>
      <c r="I30" s="158">
        <f t="shared" si="2"/>
        <v>306.68250565553757</v>
      </c>
      <c r="J30" s="157">
        <f t="shared" si="2"/>
        <v>309.53640414620156</v>
      </c>
      <c r="K30" s="159">
        <f t="shared" si="2"/>
        <v>312.39686607032161</v>
      </c>
    </row>
    <row r="31" spans="1:11" x14ac:dyDescent="0.35">
      <c r="A31" s="151">
        <v>180</v>
      </c>
      <c r="B31" s="157">
        <f t="shared" si="1"/>
        <v>315.26388633599998</v>
      </c>
      <c r="C31" s="158">
        <f t="shared" si="2"/>
        <v>318.13745985790564</v>
      </c>
      <c r="D31" s="157">
        <f t="shared" si="2"/>
        <v>321.01758155727362</v>
      </c>
      <c r="E31" s="158">
        <f t="shared" si="2"/>
        <v>323.90424636190562</v>
      </c>
      <c r="F31" s="157">
        <f t="shared" si="2"/>
        <v>326.79744920616957</v>
      </c>
      <c r="G31" s="158">
        <f t="shared" si="2"/>
        <v>329.697185031</v>
      </c>
      <c r="H31" s="157">
        <f t="shared" si="2"/>
        <v>332.60344878389759</v>
      </c>
      <c r="I31" s="158">
        <f t="shared" si="2"/>
        <v>335.51623541892963</v>
      </c>
      <c r="J31" s="157">
        <f t="shared" si="2"/>
        <v>338.43553989672961</v>
      </c>
      <c r="K31" s="159">
        <f t="shared" si="2"/>
        <v>341.36135718449765</v>
      </c>
    </row>
    <row r="32" spans="1:11" x14ac:dyDescent="0.35">
      <c r="A32" s="151">
        <v>190</v>
      </c>
      <c r="B32" s="157">
        <f t="shared" si="1"/>
        <v>344.29368225600001</v>
      </c>
      <c r="C32" s="158">
        <f t="shared" si="2"/>
        <v>347.23251009156962</v>
      </c>
      <c r="D32" s="157">
        <f t="shared" si="2"/>
        <v>350.17783567810562</v>
      </c>
      <c r="E32" s="158">
        <f t="shared" si="2"/>
        <v>353.12965400907359</v>
      </c>
      <c r="F32" s="157">
        <f t="shared" si="2"/>
        <v>356.08796008450565</v>
      </c>
      <c r="G32" s="158">
        <f t="shared" si="2"/>
        <v>359.05274891100004</v>
      </c>
      <c r="H32" s="157">
        <f t="shared" si="2"/>
        <v>362.02401550172164</v>
      </c>
      <c r="I32" s="158">
        <f t="shared" si="2"/>
        <v>365.00175487640166</v>
      </c>
      <c r="J32" s="157">
        <f t="shared" si="2"/>
        <v>367.9859620613376</v>
      </c>
      <c r="K32" s="159">
        <f t="shared" si="2"/>
        <v>370.9766320893936</v>
      </c>
    </row>
    <row r="33" spans="1:11" x14ac:dyDescent="0.35">
      <c r="A33" s="160">
        <v>200</v>
      </c>
      <c r="B33" s="161">
        <f t="shared" si="1"/>
        <v>373.97375999999997</v>
      </c>
      <c r="C33" s="162">
        <f t="shared" si="2"/>
        <v>376.97734083915367</v>
      </c>
      <c r="D33" s="161">
        <f t="shared" si="2"/>
        <v>379.98736965941771</v>
      </c>
      <c r="E33" s="162">
        <f t="shared" si="2"/>
        <v>383.00384151992165</v>
      </c>
      <c r="F33" s="161">
        <f t="shared" si="2"/>
        <v>386.0267514863616</v>
      </c>
      <c r="G33" s="162">
        <f t="shared" si="2"/>
        <v>389.05609463099989</v>
      </c>
      <c r="H33" s="161">
        <f t="shared" si="2"/>
        <v>392.09186603266562</v>
      </c>
      <c r="I33" s="162">
        <f t="shared" si="2"/>
        <v>395.13406077675359</v>
      </c>
      <c r="J33" s="161">
        <f t="shared" si="2"/>
        <v>398.1826739552256</v>
      </c>
      <c r="K33" s="163">
        <f t="shared" si="2"/>
        <v>401.23770066660961</v>
      </c>
    </row>
    <row r="34" spans="1:11" x14ac:dyDescent="0.35">
      <c r="A34" s="164">
        <v>210</v>
      </c>
      <c r="B34" s="152">
        <f t="shared" si="1"/>
        <v>404.29913601599998</v>
      </c>
      <c r="C34" s="153">
        <f t="shared" si="2"/>
        <v>407.36697511505764</v>
      </c>
      <c r="D34" s="152">
        <f t="shared" si="2"/>
        <v>410.4412130820096</v>
      </c>
      <c r="E34" s="153">
        <f t="shared" si="2"/>
        <v>413.52184504164961</v>
      </c>
      <c r="F34" s="152">
        <f t="shared" si="2"/>
        <v>416.60886612533756</v>
      </c>
      <c r="G34" s="153">
        <f t="shared" si="2"/>
        <v>419.70227147099996</v>
      </c>
      <c r="H34" s="152">
        <f t="shared" si="2"/>
        <v>422.80205622312963</v>
      </c>
      <c r="I34" s="153">
        <f t="shared" si="2"/>
        <v>425.90821553278562</v>
      </c>
      <c r="J34" s="152">
        <f t="shared" si="2"/>
        <v>429.02074455759356</v>
      </c>
      <c r="K34" s="156">
        <f t="shared" si="2"/>
        <v>432.13963846174562</v>
      </c>
    </row>
    <row r="35" spans="1:11" x14ac:dyDescent="0.35">
      <c r="A35" s="151">
        <v>220</v>
      </c>
      <c r="B35" s="168">
        <f t="shared" si="1"/>
        <v>435.26489241600007</v>
      </c>
      <c r="C35" s="169">
        <f t="shared" si="2"/>
        <v>438.39650159768155</v>
      </c>
      <c r="D35" s="168">
        <f t="shared" si="2"/>
        <v>441.53446119068161</v>
      </c>
      <c r="E35" s="169">
        <f t="shared" si="2"/>
        <v>444.67876638545766</v>
      </c>
      <c r="F35" s="168">
        <f t="shared" si="2"/>
        <v>447.82941237903361</v>
      </c>
      <c r="G35" s="169">
        <f t="shared" si="2"/>
        <v>450.98639437499997</v>
      </c>
      <c r="H35" s="168">
        <f t="shared" si="2"/>
        <v>454.1497075835137</v>
      </c>
      <c r="I35" s="169">
        <f t="shared" si="2"/>
        <v>457.31934722129762</v>
      </c>
      <c r="J35" s="168">
        <f t="shared" si="2"/>
        <v>460.49530851164155</v>
      </c>
      <c r="K35" s="170">
        <f t="shared" si="2"/>
        <v>463.67758668440155</v>
      </c>
    </row>
    <row r="36" spans="1:11" x14ac:dyDescent="0.35">
      <c r="A36" s="151">
        <v>230</v>
      </c>
      <c r="B36" s="168">
        <f t="shared" si="1"/>
        <v>466.86617697600002</v>
      </c>
      <c r="C36" s="169">
        <f t="shared" si="2"/>
        <v>470.06107462942566</v>
      </c>
      <c r="D36" s="168">
        <f t="shared" si="2"/>
        <v>473.26227489423366</v>
      </c>
      <c r="E36" s="169">
        <f t="shared" si="2"/>
        <v>476.46977302654568</v>
      </c>
      <c r="F36" s="168">
        <f t="shared" si="2"/>
        <v>479.68356428904968</v>
      </c>
      <c r="G36" s="169">
        <f t="shared" si="2"/>
        <v>482.90364395099999</v>
      </c>
      <c r="H36" s="168">
        <f t="shared" si="2"/>
        <v>486.13000728821766</v>
      </c>
      <c r="I36" s="169">
        <f t="shared" si="2"/>
        <v>489.36264958308954</v>
      </c>
      <c r="J36" s="168">
        <f t="shared" si="2"/>
        <v>492.60156612456956</v>
      </c>
      <c r="K36" s="170">
        <f t="shared" si="2"/>
        <v>495.84675220817763</v>
      </c>
    </row>
    <row r="37" spans="1:11" x14ac:dyDescent="0.35">
      <c r="A37" s="151">
        <v>240</v>
      </c>
      <c r="B37" s="168">
        <f t="shared" si="1"/>
        <v>499.098203136</v>
      </c>
      <c r="C37" s="169">
        <f t="shared" si="2"/>
        <v>502.3559142166896</v>
      </c>
      <c r="D37" s="168">
        <f t="shared" si="2"/>
        <v>505.61988076546561</v>
      </c>
      <c r="E37" s="169">
        <f t="shared" si="2"/>
        <v>508.89009810411352</v>
      </c>
      <c r="F37" s="168">
        <f t="shared" si="2"/>
        <v>512.16656156098566</v>
      </c>
      <c r="G37" s="169">
        <f t="shared" si="2"/>
        <v>515.44926647099999</v>
      </c>
      <c r="H37" s="168">
        <f t="shared" si="2"/>
        <v>518.73820817564172</v>
      </c>
      <c r="I37" s="169">
        <f t="shared" si="2"/>
        <v>522.03338202296163</v>
      </c>
      <c r="J37" s="168">
        <f t="shared" si="2"/>
        <v>525.33478336757764</v>
      </c>
      <c r="K37" s="170">
        <f t="shared" si="2"/>
        <v>528.64240757067364</v>
      </c>
    </row>
    <row r="38" spans="1:11" x14ac:dyDescent="0.35">
      <c r="A38" s="160">
        <v>250</v>
      </c>
      <c r="B38" s="171">
        <f t="shared" si="1"/>
        <v>531.95625000000007</v>
      </c>
      <c r="C38" s="172">
        <f t="shared" ref="C38:K47" si="3">((((($A38+C$12)/1000)^4)*$B$6)-(((($A38+C$12)/1000)^3)*$B$7)+(((($A38+C$12)/1000)^2)*$B$8)+((($A38+C$12)/1000)*$B$9)-$D$6)*3.6</f>
        <v>535.27630602987369</v>
      </c>
      <c r="D38" s="171">
        <f t="shared" si="3"/>
        <v>538.60257104117761</v>
      </c>
      <c r="E38" s="172">
        <f t="shared" si="3"/>
        <v>541.93504042136169</v>
      </c>
      <c r="F38" s="171">
        <f t="shared" si="3"/>
        <v>545.27370956444167</v>
      </c>
      <c r="G38" s="172">
        <f t="shared" si="3"/>
        <v>548.61857387100008</v>
      </c>
      <c r="H38" s="171">
        <f t="shared" si="3"/>
        <v>551.96962874818564</v>
      </c>
      <c r="I38" s="172">
        <f t="shared" si="3"/>
        <v>555.32686960971364</v>
      </c>
      <c r="J38" s="171">
        <f t="shared" si="3"/>
        <v>558.69029187586557</v>
      </c>
      <c r="K38" s="173">
        <f t="shared" si="3"/>
        <v>562.0598909734897</v>
      </c>
    </row>
    <row r="39" spans="1:11" x14ac:dyDescent="0.35">
      <c r="A39" s="164">
        <v>260</v>
      </c>
      <c r="B39" s="165">
        <f t="shared" si="1"/>
        <v>565.43566233600006</v>
      </c>
      <c r="C39" s="166">
        <f t="shared" si="3"/>
        <v>568.81760140337769</v>
      </c>
      <c r="D39" s="165">
        <f t="shared" si="3"/>
        <v>572.20570362216972</v>
      </c>
      <c r="E39" s="166">
        <f t="shared" si="3"/>
        <v>575.59996444548972</v>
      </c>
      <c r="F39" s="165">
        <f t="shared" si="3"/>
        <v>579.00037933301769</v>
      </c>
      <c r="G39" s="166">
        <f t="shared" si="3"/>
        <v>582.40694375100009</v>
      </c>
      <c r="H39" s="165">
        <f t="shared" si="3"/>
        <v>585.81965317224967</v>
      </c>
      <c r="I39" s="166">
        <f t="shared" si="3"/>
        <v>589.23850307614566</v>
      </c>
      <c r="J39" s="165">
        <f t="shared" si="3"/>
        <v>592.6634889486337</v>
      </c>
      <c r="K39" s="167">
        <f t="shared" si="3"/>
        <v>596.09460628222564</v>
      </c>
    </row>
    <row r="40" spans="1:11" x14ac:dyDescent="0.35">
      <c r="A40" s="151">
        <v>270</v>
      </c>
      <c r="B40" s="168">
        <f t="shared" si="1"/>
        <v>599.53185057600012</v>
      </c>
      <c r="C40" s="169">
        <f t="shared" si="3"/>
        <v>602.97521733560166</v>
      </c>
      <c r="D40" s="168">
        <f t="shared" si="3"/>
        <v>606.42470207324175</v>
      </c>
      <c r="E40" s="169">
        <f t="shared" si="3"/>
        <v>609.88030030769778</v>
      </c>
      <c r="F40" s="168">
        <f t="shared" si="3"/>
        <v>613.34200756431369</v>
      </c>
      <c r="G40" s="169">
        <f t="shared" si="3"/>
        <v>616.80981937500019</v>
      </c>
      <c r="H40" s="168">
        <f t="shared" si="3"/>
        <v>620.28373127823363</v>
      </c>
      <c r="I40" s="169">
        <f t="shared" si="3"/>
        <v>623.76373881905783</v>
      </c>
      <c r="J40" s="168">
        <f t="shared" si="3"/>
        <v>627.24983754908169</v>
      </c>
      <c r="K40" s="170">
        <f t="shared" si="3"/>
        <v>630.74202302648166</v>
      </c>
    </row>
    <row r="41" spans="1:11" x14ac:dyDescent="0.35">
      <c r="A41" s="151">
        <v>280</v>
      </c>
      <c r="B41" s="168">
        <f t="shared" si="1"/>
        <v>634.24029081600008</v>
      </c>
      <c r="C41" s="169">
        <f t="shared" si="3"/>
        <v>637.74463648894573</v>
      </c>
      <c r="D41" s="168">
        <f t="shared" si="3"/>
        <v>641.25505562319347</v>
      </c>
      <c r="E41" s="169">
        <f t="shared" si="3"/>
        <v>644.77154380318552</v>
      </c>
      <c r="F41" s="168">
        <f t="shared" si="3"/>
        <v>648.29409661992963</v>
      </c>
      <c r="G41" s="169">
        <f t="shared" si="3"/>
        <v>651.82270967099998</v>
      </c>
      <c r="H41" s="168">
        <f t="shared" si="3"/>
        <v>655.35737856053754</v>
      </c>
      <c r="I41" s="169">
        <f t="shared" si="3"/>
        <v>658.89809889924959</v>
      </c>
      <c r="J41" s="168">
        <f t="shared" si="3"/>
        <v>662.44486630440963</v>
      </c>
      <c r="K41" s="170">
        <f t="shared" si="3"/>
        <v>665.9976763998576</v>
      </c>
    </row>
    <row r="42" spans="1:11" x14ac:dyDescent="0.35">
      <c r="A42" s="151">
        <v>290</v>
      </c>
      <c r="B42" s="168">
        <f t="shared" si="1"/>
        <v>669.55652481599986</v>
      </c>
      <c r="C42" s="169">
        <f t="shared" si="3"/>
        <v>673.12140718980959</v>
      </c>
      <c r="D42" s="168">
        <f t="shared" si="3"/>
        <v>676.69231916482556</v>
      </c>
      <c r="E42" s="169">
        <f t="shared" si="3"/>
        <v>680.26925639115359</v>
      </c>
      <c r="F42" s="168">
        <f t="shared" si="3"/>
        <v>683.85221452546546</v>
      </c>
      <c r="G42" s="169">
        <f t="shared" si="3"/>
        <v>687.44118923099995</v>
      </c>
      <c r="H42" s="168">
        <f t="shared" si="3"/>
        <v>691.03617617756152</v>
      </c>
      <c r="I42" s="169">
        <f t="shared" si="3"/>
        <v>694.63717104152158</v>
      </c>
      <c r="J42" s="168">
        <f t="shared" si="3"/>
        <v>698.24416950581758</v>
      </c>
      <c r="K42" s="170">
        <f t="shared" si="3"/>
        <v>701.85716725995371</v>
      </c>
    </row>
    <row r="43" spans="1:11" x14ac:dyDescent="0.35">
      <c r="A43" s="160">
        <v>300</v>
      </c>
      <c r="B43" s="171">
        <f t="shared" si="1"/>
        <v>705.47616000000005</v>
      </c>
      <c r="C43" s="172">
        <f t="shared" si="3"/>
        <v>709.10114342859356</v>
      </c>
      <c r="D43" s="171">
        <f t="shared" si="3"/>
        <v>712.73211325493753</v>
      </c>
      <c r="E43" s="172">
        <f t="shared" si="3"/>
        <v>716.36906519480158</v>
      </c>
      <c r="F43" s="171">
        <f t="shared" si="3"/>
        <v>720.01199497052164</v>
      </c>
      <c r="G43" s="172">
        <f t="shared" si="3"/>
        <v>723.66089831099998</v>
      </c>
      <c r="H43" s="171">
        <f t="shared" si="3"/>
        <v>727.31577095170553</v>
      </c>
      <c r="I43" s="172">
        <f t="shared" si="3"/>
        <v>730.97660863467365</v>
      </c>
      <c r="J43" s="171">
        <f t="shared" si="3"/>
        <v>734.64340710850558</v>
      </c>
      <c r="K43" s="173">
        <f t="shared" si="3"/>
        <v>738.31616212836957</v>
      </c>
    </row>
    <row r="44" spans="1:11" x14ac:dyDescent="0.35">
      <c r="A44" s="164">
        <v>310</v>
      </c>
      <c r="B44" s="165">
        <f t="shared" si="1"/>
        <v>741.99486945599995</v>
      </c>
      <c r="C44" s="166">
        <f t="shared" si="3"/>
        <v>745.67952485969772</v>
      </c>
      <c r="D44" s="165">
        <f t="shared" si="3"/>
        <v>749.37012411432966</v>
      </c>
      <c r="E44" s="166">
        <f t="shared" si="3"/>
        <v>753.06666300132963</v>
      </c>
      <c r="F44" s="165">
        <f t="shared" si="3"/>
        <v>756.76913730869762</v>
      </c>
      <c r="G44" s="166">
        <f t="shared" si="3"/>
        <v>760.47754283100005</v>
      </c>
      <c r="H44" s="165">
        <f t="shared" si="3"/>
        <v>764.19187536936965</v>
      </c>
      <c r="I44" s="166">
        <f t="shared" si="3"/>
        <v>767.91213073150561</v>
      </c>
      <c r="J44" s="165">
        <f t="shared" si="3"/>
        <v>771.63830473167366</v>
      </c>
      <c r="K44" s="167">
        <f t="shared" si="3"/>
        <v>775.37039319070561</v>
      </c>
    </row>
    <row r="45" spans="1:11" x14ac:dyDescent="0.35">
      <c r="A45" s="151">
        <v>320</v>
      </c>
      <c r="B45" s="168">
        <f t="shared" si="1"/>
        <v>779.10839193600009</v>
      </c>
      <c r="C45" s="169">
        <f t="shared" si="3"/>
        <v>782.85229680152167</v>
      </c>
      <c r="D45" s="168">
        <f t="shared" si="3"/>
        <v>786.60210362780174</v>
      </c>
      <c r="E45" s="169">
        <f t="shared" si="3"/>
        <v>790.35780826193763</v>
      </c>
      <c r="F45" s="168">
        <f t="shared" si="3"/>
        <v>794.11940655759361</v>
      </c>
      <c r="G45" s="169">
        <f t="shared" si="3"/>
        <v>797.88689437500011</v>
      </c>
      <c r="H45" s="168">
        <f t="shared" si="3"/>
        <v>801.6602675809537</v>
      </c>
      <c r="I45" s="169">
        <f t="shared" si="3"/>
        <v>805.43952204881771</v>
      </c>
      <c r="J45" s="168">
        <f t="shared" si="3"/>
        <v>809.22465365852167</v>
      </c>
      <c r="K45" s="170">
        <f t="shared" si="3"/>
        <v>813.0156582965617</v>
      </c>
    </row>
    <row r="46" spans="1:11" x14ac:dyDescent="0.35">
      <c r="A46" s="151">
        <v>330</v>
      </c>
      <c r="B46" s="168">
        <f t="shared" si="1"/>
        <v>816.81253185599996</v>
      </c>
      <c r="C46" s="169">
        <f t="shared" si="3"/>
        <v>820.61527023646568</v>
      </c>
      <c r="D46" s="168">
        <f t="shared" si="3"/>
        <v>824.42386934415367</v>
      </c>
      <c r="E46" s="169">
        <f t="shared" si="3"/>
        <v>828.23832509182569</v>
      </c>
      <c r="F46" s="168">
        <f t="shared" si="3"/>
        <v>832.05863339880977</v>
      </c>
      <c r="G46" s="169">
        <f t="shared" si="3"/>
        <v>835.88479019100021</v>
      </c>
      <c r="H46" s="168">
        <f t="shared" si="3"/>
        <v>839.7167914008578</v>
      </c>
      <c r="I46" s="169">
        <f t="shared" si="3"/>
        <v>843.55463296740982</v>
      </c>
      <c r="J46" s="168">
        <f t="shared" si="3"/>
        <v>847.39831083624972</v>
      </c>
      <c r="K46" s="170">
        <f t="shared" si="3"/>
        <v>851.24782095953765</v>
      </c>
    </row>
    <row r="47" spans="1:11" x14ac:dyDescent="0.35">
      <c r="A47" s="151">
        <v>340</v>
      </c>
      <c r="B47" s="168">
        <f t="shared" si="1"/>
        <v>855.10315929600006</v>
      </c>
      <c r="C47" s="169">
        <f t="shared" si="3"/>
        <v>858.96432181092962</v>
      </c>
      <c r="D47" s="168">
        <f t="shared" si="3"/>
        <v>862.83130447618555</v>
      </c>
      <c r="E47" s="169">
        <f t="shared" si="3"/>
        <v>866.70410327019374</v>
      </c>
      <c r="F47" s="168">
        <f t="shared" si="3"/>
        <v>870.5827141779456</v>
      </c>
      <c r="G47" s="169">
        <f t="shared" si="3"/>
        <v>874.4671331909999</v>
      </c>
      <c r="H47" s="168">
        <f t="shared" si="3"/>
        <v>878.35735630748161</v>
      </c>
      <c r="I47" s="169">
        <f t="shared" si="3"/>
        <v>882.25337953208145</v>
      </c>
      <c r="J47" s="168">
        <f t="shared" si="3"/>
        <v>886.15519887605751</v>
      </c>
      <c r="K47" s="170">
        <f t="shared" si="3"/>
        <v>890.0628103572335</v>
      </c>
    </row>
    <row r="48" spans="1:11" x14ac:dyDescent="0.35">
      <c r="A48" s="160">
        <v>350</v>
      </c>
      <c r="B48" s="171">
        <f t="shared" si="1"/>
        <v>893.97621000000004</v>
      </c>
      <c r="C48" s="172">
        <f t="shared" ref="C48:K57" si="4">((((($A48+C$12)/1000)^4)*$B$6)-(((($A48+C$12)/1000)^3)*$B$7)+(((($A48+C$12)/1000)^2)*$B$8)+((($A48+C$12)/1000)*$B$9)-$D$6)*3.6</f>
        <v>897.89539383531348</v>
      </c>
      <c r="D48" s="171">
        <f t="shared" si="4"/>
        <v>901.82035790069756</v>
      </c>
      <c r="E48" s="172">
        <f t="shared" si="4"/>
        <v>905.7510982402415</v>
      </c>
      <c r="F48" s="171">
        <f t="shared" si="4"/>
        <v>909.68761090460157</v>
      </c>
      <c r="G48" s="172">
        <f t="shared" si="4"/>
        <v>913.62989195099988</v>
      </c>
      <c r="H48" s="171">
        <f t="shared" si="4"/>
        <v>917.57793744322544</v>
      </c>
      <c r="I48" s="172">
        <f t="shared" si="4"/>
        <v>921.53174345163347</v>
      </c>
      <c r="J48" s="171">
        <f t="shared" si="4"/>
        <v>925.49130605314565</v>
      </c>
      <c r="K48" s="173">
        <f t="shared" si="4"/>
        <v>929.45662133124949</v>
      </c>
    </row>
    <row r="49" spans="1:11" x14ac:dyDescent="0.35">
      <c r="A49" s="164">
        <v>360</v>
      </c>
      <c r="B49" s="165">
        <f t="shared" si="1"/>
        <v>933.427685376</v>
      </c>
      <c r="C49" s="166">
        <f t="shared" si="4"/>
        <v>937.40449428401746</v>
      </c>
      <c r="D49" s="165">
        <f t="shared" si="4"/>
        <v>941.38704415848974</v>
      </c>
      <c r="E49" s="166">
        <f t="shared" si="4"/>
        <v>945.37533110916957</v>
      </c>
      <c r="F49" s="165">
        <f t="shared" si="4"/>
        <v>949.36935125237767</v>
      </c>
      <c r="G49" s="166">
        <f t="shared" si="4"/>
        <v>953.36910071099987</v>
      </c>
      <c r="H49" s="165">
        <f t="shared" si="4"/>
        <v>957.37457561448946</v>
      </c>
      <c r="I49" s="166">
        <f t="shared" si="4"/>
        <v>961.38577209886557</v>
      </c>
      <c r="J49" s="165">
        <f t="shared" si="4"/>
        <v>965.40268630671358</v>
      </c>
      <c r="K49" s="167">
        <f t="shared" si="4"/>
        <v>969.42531438718549</v>
      </c>
    </row>
    <row r="50" spans="1:11" x14ac:dyDescent="0.35">
      <c r="A50" s="151">
        <v>370</v>
      </c>
      <c r="B50" s="168">
        <f t="shared" si="1"/>
        <v>973.45365249600002</v>
      </c>
      <c r="C50" s="169">
        <f t="shared" si="4"/>
        <v>977.48769679544159</v>
      </c>
      <c r="D50" s="168">
        <f t="shared" si="4"/>
        <v>981.52744345436167</v>
      </c>
      <c r="E50" s="169">
        <f t="shared" si="4"/>
        <v>985.57288864817747</v>
      </c>
      <c r="F50" s="168">
        <f t="shared" si="4"/>
        <v>989.62402855887376</v>
      </c>
      <c r="G50" s="169">
        <f t="shared" si="4"/>
        <v>993.68085937500007</v>
      </c>
      <c r="H50" s="168">
        <f t="shared" si="4"/>
        <v>997.74337729167348</v>
      </c>
      <c r="I50" s="169">
        <f t="shared" si="4"/>
        <v>1001.8115785105775</v>
      </c>
      <c r="J50" s="168">
        <f t="shared" si="4"/>
        <v>1005.8854592399618</v>
      </c>
      <c r="K50" s="170">
        <f t="shared" si="4"/>
        <v>1009.9650156946417</v>
      </c>
    </row>
    <row r="51" spans="1:11" x14ac:dyDescent="0.35">
      <c r="A51" s="151">
        <v>380</v>
      </c>
      <c r="B51" s="168">
        <f t="shared" ref="B51:B82" si="5">((((($A51+B$12)/1000)^4)*$B$6)-(((($A51+B$12)/1000)^3)*$B$7)+(((($A51+B$12)/1000)^2)*$B$8)+((($A51+B$12)/1000)*$B$9)-$D$6)*3.6</f>
        <v>1014.0502440960001</v>
      </c>
      <c r="C51" s="169">
        <f t="shared" si="4"/>
        <v>1018.1411406719857</v>
      </c>
      <c r="D51" s="168">
        <f t="shared" si="4"/>
        <v>1022.2377016571136</v>
      </c>
      <c r="E51" s="169">
        <f t="shared" si="4"/>
        <v>1026.3399232924658</v>
      </c>
      <c r="F51" s="168">
        <f t="shared" si="4"/>
        <v>1030.4478018256896</v>
      </c>
      <c r="G51" s="169">
        <f t="shared" si="4"/>
        <v>1034.5613335109999</v>
      </c>
      <c r="H51" s="168">
        <f t="shared" si="4"/>
        <v>1038.6805146091776</v>
      </c>
      <c r="I51" s="169">
        <f t="shared" si="4"/>
        <v>1042.8053413875696</v>
      </c>
      <c r="J51" s="168">
        <f t="shared" si="4"/>
        <v>1046.9358101200896</v>
      </c>
      <c r="K51" s="170">
        <f t="shared" si="4"/>
        <v>1051.0719170872178</v>
      </c>
    </row>
    <row r="52" spans="1:11" x14ac:dyDescent="0.35">
      <c r="A52" s="151">
        <v>390</v>
      </c>
      <c r="B52" s="168">
        <f t="shared" si="5"/>
        <v>1055.2136585760002</v>
      </c>
      <c r="C52" s="169">
        <f t="shared" si="4"/>
        <v>1059.3610308800496</v>
      </c>
      <c r="D52" s="168">
        <f t="shared" si="4"/>
        <v>1063.5140302995458</v>
      </c>
      <c r="E52" s="169">
        <f t="shared" si="4"/>
        <v>1067.6726531412339</v>
      </c>
      <c r="F52" s="168">
        <f t="shared" si="4"/>
        <v>1071.8368957184257</v>
      </c>
      <c r="G52" s="169">
        <f t="shared" si="4"/>
        <v>1076.0067543509999</v>
      </c>
      <c r="H52" s="168">
        <f t="shared" si="4"/>
        <v>1080.1822253654018</v>
      </c>
      <c r="I52" s="169">
        <f t="shared" si="4"/>
        <v>1084.3633050946419</v>
      </c>
      <c r="J52" s="168">
        <f t="shared" si="4"/>
        <v>1088.5499898782978</v>
      </c>
      <c r="K52" s="170">
        <f t="shared" si="4"/>
        <v>1092.7422760625138</v>
      </c>
    </row>
    <row r="53" spans="1:11" x14ac:dyDescent="0.35">
      <c r="A53" s="190">
        <v>400</v>
      </c>
      <c r="B53" s="193">
        <f t="shared" si="5"/>
        <v>1096.9401600000001</v>
      </c>
      <c r="C53" s="192">
        <f t="shared" si="4"/>
        <v>1101.1436380500338</v>
      </c>
      <c r="D53" s="193">
        <f t="shared" si="4"/>
        <v>1105.3527065784579</v>
      </c>
      <c r="E53" s="192">
        <f t="shared" si="4"/>
        <v>1109.5673619576817</v>
      </c>
      <c r="F53" s="193">
        <f t="shared" si="4"/>
        <v>1113.7876005666819</v>
      </c>
      <c r="G53" s="192">
        <f t="shared" si="4"/>
        <v>1118.0134187910003</v>
      </c>
      <c r="H53" s="193">
        <f t="shared" si="4"/>
        <v>1122.2448130227456</v>
      </c>
      <c r="I53" s="192">
        <f t="shared" si="4"/>
        <v>1126.4817796605935</v>
      </c>
      <c r="J53" s="193">
        <f t="shared" si="4"/>
        <v>1130.7243151097855</v>
      </c>
      <c r="K53" s="194">
        <f t="shared" si="4"/>
        <v>1134.9724157821295</v>
      </c>
    </row>
    <row r="54" spans="1:11" x14ac:dyDescent="0.35">
      <c r="A54" s="151">
        <v>410</v>
      </c>
      <c r="B54" s="168">
        <f t="shared" si="5"/>
        <v>1139.2260780959998</v>
      </c>
      <c r="C54" s="169">
        <f t="shared" si="4"/>
        <v>1143.4852984763377</v>
      </c>
      <c r="D54" s="168">
        <f t="shared" si="4"/>
        <v>1147.7500733546497</v>
      </c>
      <c r="E54" s="169">
        <f t="shared" si="4"/>
        <v>1152.0203991690098</v>
      </c>
      <c r="F54" s="168">
        <f t="shared" si="4"/>
        <v>1156.2962723640576</v>
      </c>
      <c r="G54" s="169">
        <f t="shared" si="4"/>
        <v>1160.5776893909999</v>
      </c>
      <c r="H54" s="168">
        <f t="shared" si="4"/>
        <v>1164.8646467076096</v>
      </c>
      <c r="I54" s="169">
        <f t="shared" si="4"/>
        <v>1169.1571407782255</v>
      </c>
      <c r="J54" s="168">
        <f t="shared" si="4"/>
        <v>1173.4551680737534</v>
      </c>
      <c r="K54" s="170">
        <f t="shared" si="4"/>
        <v>1177.7587250716656</v>
      </c>
    </row>
    <row r="55" spans="1:11" x14ac:dyDescent="0.35">
      <c r="A55" s="151">
        <v>420</v>
      </c>
      <c r="B55" s="168">
        <f t="shared" si="5"/>
        <v>1182.067808256</v>
      </c>
      <c r="C55" s="169">
        <f t="shared" si="4"/>
        <v>1186.3824141173616</v>
      </c>
      <c r="D55" s="168">
        <f t="shared" si="4"/>
        <v>1190.7025391529216</v>
      </c>
      <c r="E55" s="169">
        <f t="shared" si="4"/>
        <v>1195.0281798664173</v>
      </c>
      <c r="F55" s="168">
        <f t="shared" si="4"/>
        <v>1199.3593327681535</v>
      </c>
      <c r="G55" s="169">
        <f t="shared" si="4"/>
        <v>1203.6959943750001</v>
      </c>
      <c r="H55" s="168">
        <f t="shared" si="4"/>
        <v>1208.0381612103938</v>
      </c>
      <c r="I55" s="169">
        <f t="shared" si="4"/>
        <v>1212.3858298043376</v>
      </c>
      <c r="J55" s="168">
        <f t="shared" si="4"/>
        <v>1216.7389966934015</v>
      </c>
      <c r="K55" s="170">
        <f t="shared" si="4"/>
        <v>1221.0976584207217</v>
      </c>
    </row>
    <row r="56" spans="1:11" x14ac:dyDescent="0.35">
      <c r="A56" s="151">
        <v>430</v>
      </c>
      <c r="B56" s="168">
        <f t="shared" si="5"/>
        <v>1225.4618115359999</v>
      </c>
      <c r="C56" s="169">
        <f t="shared" si="4"/>
        <v>1229.8314525955054</v>
      </c>
      <c r="D56" s="168">
        <f t="shared" si="4"/>
        <v>1234.2065781620736</v>
      </c>
      <c r="E56" s="169">
        <f t="shared" si="4"/>
        <v>1238.5871848051056</v>
      </c>
      <c r="F56" s="168">
        <f t="shared" si="4"/>
        <v>1242.9732691005695</v>
      </c>
      <c r="G56" s="169">
        <f t="shared" si="4"/>
        <v>1247.364827631</v>
      </c>
      <c r="H56" s="168">
        <f t="shared" si="4"/>
        <v>1251.7618569854976</v>
      </c>
      <c r="I56" s="169">
        <f t="shared" si="4"/>
        <v>1256.1643537597297</v>
      </c>
      <c r="J56" s="168">
        <f t="shared" si="4"/>
        <v>1260.5723145559298</v>
      </c>
      <c r="K56" s="170">
        <f t="shared" si="4"/>
        <v>1264.9857359828975</v>
      </c>
    </row>
    <row r="57" spans="1:11" x14ac:dyDescent="0.35">
      <c r="A57" s="151">
        <v>440</v>
      </c>
      <c r="B57" s="168">
        <f t="shared" si="5"/>
        <v>1269.4046146559999</v>
      </c>
      <c r="C57" s="169">
        <f t="shared" si="4"/>
        <v>1273.8289471971698</v>
      </c>
      <c r="D57" s="168">
        <f t="shared" si="4"/>
        <v>1278.2587302349057</v>
      </c>
      <c r="E57" s="169">
        <f t="shared" si="4"/>
        <v>1282.6939604042736</v>
      </c>
      <c r="F57" s="168">
        <f t="shared" si="4"/>
        <v>1287.1346343469058</v>
      </c>
      <c r="G57" s="169">
        <f t="shared" si="4"/>
        <v>1291.5807487110003</v>
      </c>
      <c r="H57" s="168">
        <f t="shared" si="4"/>
        <v>1296.0323001513218</v>
      </c>
      <c r="I57" s="169">
        <f t="shared" si="4"/>
        <v>1300.4892853292017</v>
      </c>
      <c r="J57" s="168">
        <f t="shared" si="4"/>
        <v>1304.9517009125377</v>
      </c>
      <c r="K57" s="170">
        <f t="shared" si="4"/>
        <v>1309.4195435757938</v>
      </c>
    </row>
    <row r="58" spans="1:11" x14ac:dyDescent="0.35">
      <c r="A58" s="160">
        <v>450</v>
      </c>
      <c r="B58" s="171">
        <f t="shared" si="5"/>
        <v>1313.8928100000001</v>
      </c>
      <c r="C58" s="172">
        <f t="shared" ref="C58:K67" si="6">((((($A58+C$12)/1000)^4)*$B$6)-(((($A58+C$12)/1000)^3)*$B$7)+(((($A58+C$12)/1000)^2)*$B$8)+((($A58+C$12)/1000)*$B$9)-$D$6)*3.6</f>
        <v>1318.3714968727534</v>
      </c>
      <c r="D58" s="171">
        <f t="shared" si="6"/>
        <v>1322.8556008882179</v>
      </c>
      <c r="E58" s="172">
        <f t="shared" si="6"/>
        <v>1327.3451187471217</v>
      </c>
      <c r="F58" s="171">
        <f t="shared" si="6"/>
        <v>1331.840047156762</v>
      </c>
      <c r="G58" s="172">
        <f t="shared" si="6"/>
        <v>1336.3403828310002</v>
      </c>
      <c r="H58" s="171">
        <f t="shared" si="6"/>
        <v>1340.8461224902658</v>
      </c>
      <c r="I58" s="172">
        <f t="shared" si="6"/>
        <v>1345.3572628615539</v>
      </c>
      <c r="J58" s="174">
        <f t="shared" si="6"/>
        <v>1349.8738006784256</v>
      </c>
      <c r="K58" s="173">
        <f t="shared" si="6"/>
        <v>1354.3957326810098</v>
      </c>
    </row>
    <row r="59" spans="1:11" x14ac:dyDescent="0.35">
      <c r="A59" s="164">
        <v>460</v>
      </c>
      <c r="B59" s="175">
        <f t="shared" si="5"/>
        <v>1358.9230556160003</v>
      </c>
      <c r="C59" s="176">
        <f t="shared" si="6"/>
        <v>1363.4557662366578</v>
      </c>
      <c r="D59" s="175">
        <f t="shared" si="6"/>
        <v>1367.9938613028098</v>
      </c>
      <c r="E59" s="176">
        <f t="shared" si="6"/>
        <v>1372.5373375808497</v>
      </c>
      <c r="F59" s="175">
        <f t="shared" si="6"/>
        <v>1377.0861918437377</v>
      </c>
      <c r="G59" s="176">
        <f t="shared" si="6"/>
        <v>1381.6404208710003</v>
      </c>
      <c r="H59" s="175">
        <f t="shared" si="6"/>
        <v>1386.2000214487298</v>
      </c>
      <c r="I59" s="176">
        <f t="shared" si="6"/>
        <v>1390.7649903695856</v>
      </c>
      <c r="J59" s="175">
        <f t="shared" si="6"/>
        <v>1395.3353244327939</v>
      </c>
      <c r="K59" s="177">
        <f t="shared" si="6"/>
        <v>1399.9110204441454</v>
      </c>
    </row>
    <row r="60" spans="1:11" x14ac:dyDescent="0.35">
      <c r="A60" s="151">
        <v>470</v>
      </c>
      <c r="B60" s="178">
        <f t="shared" si="5"/>
        <v>1404.4920752159999</v>
      </c>
      <c r="C60" s="179">
        <f t="shared" si="6"/>
        <v>1409.0784855672814</v>
      </c>
      <c r="D60" s="178">
        <f t="shared" si="6"/>
        <v>1413.6702483234815</v>
      </c>
      <c r="E60" s="179">
        <f t="shared" si="6"/>
        <v>1418.2673603166575</v>
      </c>
      <c r="F60" s="178">
        <f t="shared" si="6"/>
        <v>1422.8698183854335</v>
      </c>
      <c r="G60" s="179">
        <f t="shared" si="6"/>
        <v>1427.4776193750001</v>
      </c>
      <c r="H60" s="178">
        <f t="shared" si="6"/>
        <v>1432.0907601371136</v>
      </c>
      <c r="I60" s="179">
        <f t="shared" si="6"/>
        <v>1436.7092375300977</v>
      </c>
      <c r="J60" s="178">
        <f t="shared" si="6"/>
        <v>1441.3330484188414</v>
      </c>
      <c r="K60" s="180">
        <f t="shared" si="6"/>
        <v>1445.9621896748017</v>
      </c>
    </row>
    <row r="61" spans="1:11" x14ac:dyDescent="0.35">
      <c r="A61" s="151">
        <v>480</v>
      </c>
      <c r="B61" s="178">
        <f t="shared" si="5"/>
        <v>1450.5966581759999</v>
      </c>
      <c r="C61" s="179">
        <f t="shared" si="6"/>
        <v>1455.2364508070254</v>
      </c>
      <c r="D61" s="178">
        <f t="shared" si="6"/>
        <v>1459.8815644590336</v>
      </c>
      <c r="E61" s="179">
        <f t="shared" si="6"/>
        <v>1464.5319960297456</v>
      </c>
      <c r="F61" s="178">
        <f t="shared" si="6"/>
        <v>1469.1877424234497</v>
      </c>
      <c r="G61" s="179">
        <f t="shared" si="6"/>
        <v>1473.8488005510001</v>
      </c>
      <c r="H61" s="178">
        <f t="shared" si="6"/>
        <v>1478.5151673298176</v>
      </c>
      <c r="I61" s="179">
        <f t="shared" si="6"/>
        <v>1483.1868396838895</v>
      </c>
      <c r="J61" s="178">
        <f t="shared" si="6"/>
        <v>1487.8638145437694</v>
      </c>
      <c r="K61" s="180">
        <f t="shared" si="6"/>
        <v>1492.5460888465777</v>
      </c>
    </row>
    <row r="62" spans="1:11" x14ac:dyDescent="0.35">
      <c r="A62" s="151">
        <v>490</v>
      </c>
      <c r="B62" s="178">
        <f t="shared" si="5"/>
        <v>1497.233659536</v>
      </c>
      <c r="C62" s="179">
        <f t="shared" si="6"/>
        <v>1501.9265235622897</v>
      </c>
      <c r="D62" s="178">
        <f t="shared" si="6"/>
        <v>1506.6246778822658</v>
      </c>
      <c r="E62" s="179">
        <f t="shared" si="6"/>
        <v>1511.3281194593135</v>
      </c>
      <c r="F62" s="178">
        <f t="shared" si="6"/>
        <v>1516.0368452633857</v>
      </c>
      <c r="G62" s="179">
        <f t="shared" si="6"/>
        <v>1520.7508522710002</v>
      </c>
      <c r="H62" s="178">
        <f t="shared" si="6"/>
        <v>1525.4701374652416</v>
      </c>
      <c r="I62" s="179">
        <f t="shared" si="6"/>
        <v>1530.1946978357616</v>
      </c>
      <c r="J62" s="178">
        <f t="shared" si="6"/>
        <v>1534.9245303787777</v>
      </c>
      <c r="K62" s="180">
        <f t="shared" si="6"/>
        <v>1539.6596320970737</v>
      </c>
    </row>
    <row r="63" spans="1:11" x14ac:dyDescent="0.35">
      <c r="A63" s="160">
        <v>500</v>
      </c>
      <c r="B63" s="181">
        <f t="shared" si="5"/>
        <v>1544.4</v>
      </c>
      <c r="C63" s="182">
        <f t="shared" si="6"/>
        <v>1549.1456311034738</v>
      </c>
      <c r="D63" s="181">
        <f t="shared" si="6"/>
        <v>1553.8965224299777</v>
      </c>
      <c r="E63" s="182">
        <f t="shared" si="6"/>
        <v>1558.6526710085616</v>
      </c>
      <c r="F63" s="181">
        <f t="shared" si="6"/>
        <v>1563.4140738748415</v>
      </c>
      <c r="G63" s="182">
        <f t="shared" si="6"/>
        <v>1568.1807280710002</v>
      </c>
      <c r="H63" s="181">
        <f t="shared" si="6"/>
        <v>1572.9526306457858</v>
      </c>
      <c r="I63" s="182">
        <f t="shared" si="6"/>
        <v>1577.7297786545137</v>
      </c>
      <c r="J63" s="181">
        <f t="shared" si="6"/>
        <v>1582.5121691590657</v>
      </c>
      <c r="K63" s="183">
        <f t="shared" si="6"/>
        <v>1587.2997992278897</v>
      </c>
    </row>
    <row r="64" spans="1:11" x14ac:dyDescent="0.35">
      <c r="A64" s="164">
        <v>510</v>
      </c>
      <c r="B64" s="175">
        <f t="shared" si="5"/>
        <v>1592.0926659360002</v>
      </c>
      <c r="C64" s="176">
        <f t="shared" si="6"/>
        <v>1596.8907663649777</v>
      </c>
      <c r="D64" s="175">
        <f t="shared" si="6"/>
        <v>1601.6940976029696</v>
      </c>
      <c r="E64" s="176">
        <f t="shared" si="6"/>
        <v>1606.5026567446896</v>
      </c>
      <c r="F64" s="175">
        <f t="shared" si="6"/>
        <v>1611.3164408914176</v>
      </c>
      <c r="G64" s="176">
        <f t="shared" si="6"/>
        <v>1616.1354471510001</v>
      </c>
      <c r="H64" s="175">
        <f t="shared" si="6"/>
        <v>1620.9596726378495</v>
      </c>
      <c r="I64" s="176">
        <f t="shared" si="6"/>
        <v>1625.7891144729456</v>
      </c>
      <c r="J64" s="175">
        <f t="shared" si="6"/>
        <v>1630.6237697838337</v>
      </c>
      <c r="K64" s="177">
        <f t="shared" si="6"/>
        <v>1635.4636357046256</v>
      </c>
    </row>
    <row r="65" spans="1:11" x14ac:dyDescent="0.35">
      <c r="A65" s="151">
        <v>520</v>
      </c>
      <c r="B65" s="178">
        <f t="shared" si="5"/>
        <v>1640.308709376</v>
      </c>
      <c r="C65" s="179">
        <f t="shared" si="6"/>
        <v>1645.1589879452019</v>
      </c>
      <c r="D65" s="178">
        <f t="shared" si="6"/>
        <v>1650.0144685660416</v>
      </c>
      <c r="E65" s="179">
        <f t="shared" si="6"/>
        <v>1654.8751483988979</v>
      </c>
      <c r="F65" s="178">
        <f t="shared" si="6"/>
        <v>1659.7410246107138</v>
      </c>
      <c r="G65" s="179">
        <f t="shared" si="6"/>
        <v>1664.612094375</v>
      </c>
      <c r="H65" s="178">
        <f t="shared" si="6"/>
        <v>1669.488354871834</v>
      </c>
      <c r="I65" s="179">
        <f t="shared" si="6"/>
        <v>1674.3698032878578</v>
      </c>
      <c r="J65" s="178">
        <f t="shared" si="6"/>
        <v>1679.2564368162816</v>
      </c>
      <c r="K65" s="180">
        <f t="shared" si="6"/>
        <v>1684.1482526568818</v>
      </c>
    </row>
    <row r="66" spans="1:11" x14ac:dyDescent="0.35">
      <c r="A66" s="151">
        <v>530</v>
      </c>
      <c r="B66" s="178">
        <f t="shared" si="5"/>
        <v>1689.0452480160002</v>
      </c>
      <c r="C66" s="179">
        <f t="shared" si="6"/>
        <v>1693.9474201065457</v>
      </c>
      <c r="D66" s="178">
        <f t="shared" si="6"/>
        <v>1698.8547661479938</v>
      </c>
      <c r="E66" s="179">
        <f t="shared" si="6"/>
        <v>1703.7672833663858</v>
      </c>
      <c r="F66" s="178">
        <f t="shared" si="6"/>
        <v>1708.6849689943301</v>
      </c>
      <c r="G66" s="179">
        <f t="shared" si="6"/>
        <v>1713.607820271</v>
      </c>
      <c r="H66" s="178">
        <f t="shared" si="6"/>
        <v>1718.5358344421379</v>
      </c>
      <c r="I66" s="179">
        <f t="shared" si="6"/>
        <v>1723.4690087600497</v>
      </c>
      <c r="J66" s="178">
        <f t="shared" si="6"/>
        <v>1728.4073404836097</v>
      </c>
      <c r="K66" s="180">
        <f t="shared" si="6"/>
        <v>1733.3508268782577</v>
      </c>
    </row>
    <row r="67" spans="1:11" x14ac:dyDescent="0.35">
      <c r="A67" s="151">
        <v>540</v>
      </c>
      <c r="B67" s="178">
        <f t="shared" si="5"/>
        <v>1738.299465216</v>
      </c>
      <c r="C67" s="179">
        <f t="shared" si="6"/>
        <v>1743.2532527754097</v>
      </c>
      <c r="D67" s="178">
        <f t="shared" si="6"/>
        <v>1748.2121868416257</v>
      </c>
      <c r="E67" s="179">
        <f t="shared" si="6"/>
        <v>1753.1762647063535</v>
      </c>
      <c r="F67" s="178">
        <f t="shared" si="6"/>
        <v>1758.1454836678656</v>
      </c>
      <c r="G67" s="179">
        <f t="shared" si="6"/>
        <v>1763.1198410310003</v>
      </c>
      <c r="H67" s="178">
        <f t="shared" si="6"/>
        <v>1768.0993341071621</v>
      </c>
      <c r="I67" s="179">
        <f t="shared" si="6"/>
        <v>1773.0839602143217</v>
      </c>
      <c r="J67" s="178">
        <f t="shared" si="6"/>
        <v>1778.0737166770177</v>
      </c>
      <c r="K67" s="180">
        <f t="shared" si="6"/>
        <v>1783.0686008263538</v>
      </c>
    </row>
    <row r="68" spans="1:11" x14ac:dyDescent="0.35">
      <c r="A68" s="160">
        <v>550</v>
      </c>
      <c r="B68" s="181">
        <f t="shared" si="5"/>
        <v>1788.0686100000003</v>
      </c>
      <c r="C68" s="182">
        <f t="shared" ref="C68:K77" si="7">((((($A68+C$12)/1000)^4)*$B$6)-(((($A68+C$12)/1000)^3)*$B$7)+(((($A68+C$12)/1000)^2)*$B$8)+((($A68+C$12)/1000)*$B$9)-$D$6)*3.6</f>
        <v>1793.0737415421941</v>
      </c>
      <c r="D68" s="181">
        <f t="shared" si="7"/>
        <v>1798.0839928037378</v>
      </c>
      <c r="E68" s="182">
        <f t="shared" si="7"/>
        <v>1803.0993611420017</v>
      </c>
      <c r="F68" s="181">
        <f t="shared" si="7"/>
        <v>1808.1198439209222</v>
      </c>
      <c r="G68" s="182">
        <f t="shared" si="7"/>
        <v>1813.1454385110003</v>
      </c>
      <c r="H68" s="181">
        <f t="shared" si="7"/>
        <v>1818.176142289306</v>
      </c>
      <c r="I68" s="182">
        <f t="shared" si="7"/>
        <v>1823.211952639474</v>
      </c>
      <c r="J68" s="181">
        <f t="shared" si="7"/>
        <v>1828.252866951706</v>
      </c>
      <c r="K68" s="183">
        <f t="shared" si="7"/>
        <v>1833.2988826227697</v>
      </c>
    </row>
    <row r="69" spans="1:11" x14ac:dyDescent="0.35">
      <c r="A69" s="151">
        <v>560</v>
      </c>
      <c r="B69" s="178">
        <f t="shared" si="5"/>
        <v>1838.3499970560003</v>
      </c>
      <c r="C69" s="179">
        <f t="shared" si="7"/>
        <v>1843.4062076612979</v>
      </c>
      <c r="D69" s="178">
        <f t="shared" si="7"/>
        <v>1848.4675118551302</v>
      </c>
      <c r="E69" s="179">
        <f t="shared" si="7"/>
        <v>1853.5339070605291</v>
      </c>
      <c r="F69" s="178">
        <f t="shared" si="7"/>
        <v>1858.6053907070975</v>
      </c>
      <c r="G69" s="179">
        <f t="shared" si="7"/>
        <v>1863.6819602309997</v>
      </c>
      <c r="H69" s="178">
        <f t="shared" si="7"/>
        <v>1868.7636130749693</v>
      </c>
      <c r="I69" s="179">
        <f t="shared" si="7"/>
        <v>1873.8503466883055</v>
      </c>
      <c r="J69" s="178">
        <f t="shared" si="7"/>
        <v>1878.9421585268735</v>
      </c>
      <c r="K69" s="180">
        <f t="shared" si="7"/>
        <v>1884.0390460531055</v>
      </c>
    </row>
    <row r="70" spans="1:11" x14ac:dyDescent="0.35">
      <c r="A70" s="151">
        <v>570</v>
      </c>
      <c r="B70" s="178">
        <f t="shared" si="5"/>
        <v>1889.1410067359998</v>
      </c>
      <c r="C70" s="179">
        <f t="shared" si="7"/>
        <v>1894.2480380511215</v>
      </c>
      <c r="D70" s="178">
        <f t="shared" si="7"/>
        <v>1899.3601374806012</v>
      </c>
      <c r="E70" s="179">
        <f t="shared" si="7"/>
        <v>1904.4773025131376</v>
      </c>
      <c r="F70" s="178">
        <f t="shared" si="7"/>
        <v>1909.5995306439936</v>
      </c>
      <c r="G70" s="179">
        <f t="shared" si="7"/>
        <v>1914.7268193749999</v>
      </c>
      <c r="H70" s="178">
        <f t="shared" si="7"/>
        <v>1919.8591662145536</v>
      </c>
      <c r="I70" s="179">
        <f t="shared" si="7"/>
        <v>1924.9965686776175</v>
      </c>
      <c r="J70" s="178">
        <f t="shared" si="7"/>
        <v>1930.1390242857212</v>
      </c>
      <c r="K70" s="180">
        <f t="shared" si="7"/>
        <v>1935.2865305669616</v>
      </c>
    </row>
    <row r="71" spans="1:11" x14ac:dyDescent="0.35">
      <c r="A71" s="151">
        <v>580</v>
      </c>
      <c r="B71" s="178">
        <f t="shared" si="5"/>
        <v>1940.4390850559998</v>
      </c>
      <c r="C71" s="179">
        <f t="shared" si="7"/>
        <v>1945.5966852940653</v>
      </c>
      <c r="D71" s="178">
        <f t="shared" si="7"/>
        <v>1950.7593288289534</v>
      </c>
      <c r="E71" s="179">
        <f t="shared" si="7"/>
        <v>1955.9270132150255</v>
      </c>
      <c r="F71" s="178">
        <f t="shared" si="7"/>
        <v>1961.0997360132096</v>
      </c>
      <c r="G71" s="179">
        <f t="shared" si="7"/>
        <v>1966.277494791</v>
      </c>
      <c r="H71" s="178">
        <f t="shared" si="7"/>
        <v>1971.4602871224577</v>
      </c>
      <c r="I71" s="179">
        <f t="shared" si="7"/>
        <v>1976.6481105882099</v>
      </c>
      <c r="J71" s="178">
        <f t="shared" si="7"/>
        <v>1981.8409627754495</v>
      </c>
      <c r="K71" s="180">
        <f t="shared" si="7"/>
        <v>1987.0388412779375</v>
      </c>
    </row>
    <row r="72" spans="1:11" x14ac:dyDescent="0.35">
      <c r="A72" s="151">
        <v>590</v>
      </c>
      <c r="B72" s="178">
        <f t="shared" si="5"/>
        <v>1992.2417436960002</v>
      </c>
      <c r="C72" s="179">
        <f t="shared" si="7"/>
        <v>1997.4496676365295</v>
      </c>
      <c r="D72" s="178">
        <f t="shared" si="7"/>
        <v>2002.6626107129853</v>
      </c>
      <c r="E72" s="179">
        <f t="shared" si="7"/>
        <v>2007.8805705453935</v>
      </c>
      <c r="F72" s="178">
        <f t="shared" si="7"/>
        <v>2013.1035447603454</v>
      </c>
      <c r="G72" s="179">
        <f t="shared" si="7"/>
        <v>2018.3315309909999</v>
      </c>
      <c r="H72" s="178">
        <f t="shared" si="7"/>
        <v>2023.5645268770816</v>
      </c>
      <c r="I72" s="179">
        <f t="shared" si="7"/>
        <v>2028.8025300648815</v>
      </c>
      <c r="J72" s="178">
        <f t="shared" si="7"/>
        <v>2034.0455382072576</v>
      </c>
      <c r="K72" s="180">
        <f t="shared" si="7"/>
        <v>2039.2935489636336</v>
      </c>
    </row>
    <row r="73" spans="1:11" x14ac:dyDescent="0.35">
      <c r="A73" s="160">
        <v>600</v>
      </c>
      <c r="B73" s="181">
        <f t="shared" si="5"/>
        <v>2044.5465599999998</v>
      </c>
      <c r="C73" s="182">
        <f t="shared" si="7"/>
        <v>2049.8045689889136</v>
      </c>
      <c r="D73" s="181">
        <f t="shared" si="7"/>
        <v>2055.0675736094977</v>
      </c>
      <c r="E73" s="182">
        <f t="shared" si="7"/>
        <v>2060.3355715474413</v>
      </c>
      <c r="F73" s="181">
        <f t="shared" si="7"/>
        <v>2065.6085604950017</v>
      </c>
      <c r="G73" s="182">
        <f t="shared" si="7"/>
        <v>2070.886538151</v>
      </c>
      <c r="H73" s="181">
        <f t="shared" si="7"/>
        <v>2076.169502220826</v>
      </c>
      <c r="I73" s="182">
        <f t="shared" si="7"/>
        <v>2081.4574504164339</v>
      </c>
      <c r="J73" s="181">
        <f t="shared" si="7"/>
        <v>2086.7503804563457</v>
      </c>
      <c r="K73" s="183">
        <f t="shared" si="7"/>
        <v>2092.0482900656498</v>
      </c>
    </row>
    <row r="74" spans="1:11" x14ac:dyDescent="0.35">
      <c r="A74" s="151">
        <v>610</v>
      </c>
      <c r="B74" s="178">
        <f t="shared" si="5"/>
        <v>2097.3511769759998</v>
      </c>
      <c r="C74" s="179">
        <f t="shared" si="7"/>
        <v>2102.6590389256176</v>
      </c>
      <c r="D74" s="178">
        <f t="shared" si="7"/>
        <v>2107.9718736592895</v>
      </c>
      <c r="E74" s="179">
        <f t="shared" si="7"/>
        <v>2113.2896789283691</v>
      </c>
      <c r="F74" s="178">
        <f t="shared" si="7"/>
        <v>2118.6124524907777</v>
      </c>
      <c r="G74" s="179">
        <f t="shared" si="7"/>
        <v>2123.9401921110002</v>
      </c>
      <c r="H74" s="178">
        <f t="shared" si="7"/>
        <v>2129.2728955600896</v>
      </c>
      <c r="I74" s="179">
        <f t="shared" si="7"/>
        <v>2134.6105606156657</v>
      </c>
      <c r="J74" s="178">
        <f t="shared" si="7"/>
        <v>2139.9531850619137</v>
      </c>
      <c r="K74" s="180">
        <f t="shared" si="7"/>
        <v>2145.3007666895851</v>
      </c>
    </row>
    <row r="75" spans="1:11" x14ac:dyDescent="0.35">
      <c r="A75" s="151">
        <v>620</v>
      </c>
      <c r="B75" s="178">
        <f t="shared" si="5"/>
        <v>2150.6533032960001</v>
      </c>
      <c r="C75" s="179">
        <f t="shared" si="7"/>
        <v>2156.0107926850419</v>
      </c>
      <c r="D75" s="178">
        <f t="shared" si="7"/>
        <v>2161.373232667162</v>
      </c>
      <c r="E75" s="179">
        <f t="shared" si="7"/>
        <v>2166.7406210593776</v>
      </c>
      <c r="F75" s="178">
        <f t="shared" si="7"/>
        <v>2172.1129556852738</v>
      </c>
      <c r="G75" s="179">
        <f t="shared" si="7"/>
        <v>2177.490234375</v>
      </c>
      <c r="H75" s="178">
        <f t="shared" si="7"/>
        <v>2182.8724549652738</v>
      </c>
      <c r="I75" s="179">
        <f t="shared" si="7"/>
        <v>2188.2596152993774</v>
      </c>
      <c r="J75" s="178">
        <f t="shared" si="7"/>
        <v>2193.6517132271615</v>
      </c>
      <c r="K75" s="180">
        <f t="shared" si="7"/>
        <v>2199.0487466050417</v>
      </c>
    </row>
    <row r="76" spans="1:11" x14ac:dyDescent="0.35">
      <c r="A76" s="151">
        <v>630</v>
      </c>
      <c r="B76" s="178">
        <f t="shared" si="5"/>
        <v>2204.4507132960007</v>
      </c>
      <c r="C76" s="179">
        <f t="shared" si="7"/>
        <v>2209.8576111695861</v>
      </c>
      <c r="D76" s="178">
        <f t="shared" si="7"/>
        <v>2215.2694381019137</v>
      </c>
      <c r="E76" s="179">
        <f t="shared" si="7"/>
        <v>2220.6861919756657</v>
      </c>
      <c r="F76" s="178">
        <f t="shared" si="7"/>
        <v>2226.1078706800899</v>
      </c>
      <c r="G76" s="179">
        <f t="shared" si="7"/>
        <v>2231.534472111</v>
      </c>
      <c r="H76" s="178">
        <f t="shared" si="7"/>
        <v>2236.9659941707778</v>
      </c>
      <c r="I76" s="179">
        <f t="shared" si="7"/>
        <v>2242.4024347683699</v>
      </c>
      <c r="J76" s="178">
        <f t="shared" si="7"/>
        <v>2247.8437918192894</v>
      </c>
      <c r="K76" s="180">
        <f t="shared" si="7"/>
        <v>2253.2900632456176</v>
      </c>
    </row>
    <row r="77" spans="1:11" x14ac:dyDescent="0.35">
      <c r="A77" s="151">
        <v>640</v>
      </c>
      <c r="B77" s="178">
        <f t="shared" si="5"/>
        <v>2258.7412469759997</v>
      </c>
      <c r="C77" s="179">
        <f t="shared" si="7"/>
        <v>2264.1973409456496</v>
      </c>
      <c r="D77" s="178">
        <f t="shared" si="7"/>
        <v>2269.658343096346</v>
      </c>
      <c r="E77" s="179">
        <f t="shared" si="7"/>
        <v>2275.1242513764341</v>
      </c>
      <c r="F77" s="178">
        <f t="shared" si="7"/>
        <v>2280.5950637408259</v>
      </c>
      <c r="G77" s="179">
        <f t="shared" si="7"/>
        <v>2286.0707781510005</v>
      </c>
      <c r="H77" s="178">
        <f t="shared" si="7"/>
        <v>2291.551392575002</v>
      </c>
      <c r="I77" s="179">
        <f t="shared" si="7"/>
        <v>2297.0369049874416</v>
      </c>
      <c r="J77" s="178">
        <f t="shared" si="7"/>
        <v>2302.5273133694977</v>
      </c>
      <c r="K77" s="180">
        <f t="shared" si="7"/>
        <v>2308.0226157089137</v>
      </c>
    </row>
    <row r="78" spans="1:11" x14ac:dyDescent="0.35">
      <c r="A78" s="160">
        <v>650</v>
      </c>
      <c r="B78" s="181">
        <f t="shared" si="5"/>
        <v>2313.5228099999999</v>
      </c>
      <c r="C78" s="182">
        <f t="shared" ref="C78:K87" si="8">((((($A78+C$12)/1000)^4)*$B$6)-(((($A78+C$12)/1000)^3)*$B$7)+(((($A78+C$12)/1000)^2)*$B$8)+((($A78+C$12)/1000)*$B$9)-$D$6)*3.6</f>
        <v>2319.0278942436339</v>
      </c>
      <c r="D78" s="181">
        <f t="shared" si="8"/>
        <v>2324.5378664472578</v>
      </c>
      <c r="E78" s="182">
        <f t="shared" si="8"/>
        <v>2330.0527246248821</v>
      </c>
      <c r="F78" s="181">
        <f t="shared" si="8"/>
        <v>2335.5724667970821</v>
      </c>
      <c r="G78" s="182">
        <f t="shared" si="8"/>
        <v>2341.0970909910006</v>
      </c>
      <c r="H78" s="181">
        <f t="shared" si="8"/>
        <v>2346.626595240346</v>
      </c>
      <c r="I78" s="182">
        <f t="shared" si="8"/>
        <v>2352.160977585394</v>
      </c>
      <c r="J78" s="181">
        <f t="shared" si="8"/>
        <v>2357.7002360729857</v>
      </c>
      <c r="K78" s="183">
        <f t="shared" si="8"/>
        <v>2363.2443687565296</v>
      </c>
    </row>
    <row r="79" spans="1:11" x14ac:dyDescent="0.35">
      <c r="A79" s="151">
        <v>660</v>
      </c>
      <c r="B79" s="178">
        <f t="shared" si="5"/>
        <v>2368.7933736960003</v>
      </c>
      <c r="C79" s="179">
        <f t="shared" si="8"/>
        <v>2374.3472489579381</v>
      </c>
      <c r="D79" s="178">
        <f t="shared" si="8"/>
        <v>2379.9059926154496</v>
      </c>
      <c r="E79" s="179">
        <f t="shared" si="8"/>
        <v>2385.46960274821</v>
      </c>
      <c r="F79" s="178">
        <f t="shared" si="8"/>
        <v>2391.0380774424575</v>
      </c>
      <c r="G79" s="179">
        <f t="shared" si="8"/>
        <v>2396.6114147909998</v>
      </c>
      <c r="H79" s="178">
        <f t="shared" si="8"/>
        <v>2402.1896128932099</v>
      </c>
      <c r="I79" s="179">
        <f t="shared" si="8"/>
        <v>2407.7726698550255</v>
      </c>
      <c r="J79" s="178">
        <f t="shared" si="8"/>
        <v>2413.360583788954</v>
      </c>
      <c r="K79" s="180">
        <f t="shared" si="8"/>
        <v>2418.953352814066</v>
      </c>
    </row>
    <row r="80" spans="1:11" x14ac:dyDescent="0.35">
      <c r="A80" s="151">
        <v>670</v>
      </c>
      <c r="B80" s="178">
        <f t="shared" si="5"/>
        <v>2424.5509750560004</v>
      </c>
      <c r="C80" s="179">
        <f t="shared" si="8"/>
        <v>2430.1534486469623</v>
      </c>
      <c r="D80" s="178">
        <f t="shared" si="8"/>
        <v>2435.760771725722</v>
      </c>
      <c r="E80" s="179">
        <f t="shared" si="8"/>
        <v>2441.3729424376179</v>
      </c>
      <c r="F80" s="178">
        <f t="shared" si="8"/>
        <v>2446.9899589345541</v>
      </c>
      <c r="G80" s="179">
        <f t="shared" si="8"/>
        <v>2452.6118193750003</v>
      </c>
      <c r="H80" s="178">
        <f t="shared" si="8"/>
        <v>2458.2385219239936</v>
      </c>
      <c r="I80" s="179">
        <f t="shared" si="8"/>
        <v>2463.8700647531382</v>
      </c>
      <c r="J80" s="178">
        <f t="shared" si="8"/>
        <v>2469.506446040602</v>
      </c>
      <c r="K80" s="180">
        <f t="shared" si="8"/>
        <v>2475.1476639711218</v>
      </c>
    </row>
    <row r="81" spans="1:11" x14ac:dyDescent="0.35">
      <c r="A81" s="151">
        <v>680</v>
      </c>
      <c r="B81" s="178">
        <f t="shared" si="5"/>
        <v>2480.7937167360001</v>
      </c>
      <c r="C81" s="179">
        <f t="shared" si="8"/>
        <v>2486.4446025331058</v>
      </c>
      <c r="D81" s="178">
        <f t="shared" si="8"/>
        <v>2492.1003195668741</v>
      </c>
      <c r="E81" s="179">
        <f t="shared" si="8"/>
        <v>2497.7608660483061</v>
      </c>
      <c r="F81" s="178">
        <f t="shared" si="8"/>
        <v>2503.42624019497</v>
      </c>
      <c r="G81" s="179">
        <f t="shared" si="8"/>
        <v>2509.0964402310005</v>
      </c>
      <c r="H81" s="178">
        <f t="shared" si="8"/>
        <v>2514.7714643870977</v>
      </c>
      <c r="I81" s="179">
        <f t="shared" si="8"/>
        <v>2520.4513109005297</v>
      </c>
      <c r="J81" s="178">
        <f t="shared" si="8"/>
        <v>2526.1359780151292</v>
      </c>
      <c r="K81" s="180">
        <f t="shared" si="8"/>
        <v>2531.8254639812976</v>
      </c>
    </row>
    <row r="82" spans="1:11" x14ac:dyDescent="0.35">
      <c r="A82" s="151">
        <v>690</v>
      </c>
      <c r="B82" s="178">
        <f t="shared" si="5"/>
        <v>2537.5197670559996</v>
      </c>
      <c r="C82" s="179">
        <f t="shared" si="8"/>
        <v>2543.2188855027694</v>
      </c>
      <c r="D82" s="178">
        <f t="shared" si="8"/>
        <v>2548.9228175917056</v>
      </c>
      <c r="E82" s="179">
        <f t="shared" si="8"/>
        <v>2554.6315615994736</v>
      </c>
      <c r="F82" s="178">
        <f t="shared" si="8"/>
        <v>2560.3451158093058</v>
      </c>
      <c r="G82" s="179">
        <f t="shared" si="8"/>
        <v>2566.0634785109996</v>
      </c>
      <c r="H82" s="178">
        <f t="shared" si="8"/>
        <v>2571.7866480009216</v>
      </c>
      <c r="I82" s="179">
        <f t="shared" si="8"/>
        <v>2577.5146225820013</v>
      </c>
      <c r="J82" s="178">
        <f t="shared" si="8"/>
        <v>2583.2474005637373</v>
      </c>
      <c r="K82" s="180">
        <f t="shared" si="8"/>
        <v>2588.9849802621934</v>
      </c>
    </row>
    <row r="83" spans="1:11" x14ac:dyDescent="0.35">
      <c r="A83" s="160">
        <v>700</v>
      </c>
      <c r="B83" s="181">
        <f t="shared" ref="B83:B114" si="9">((((($A83+B$12)/1000)^4)*$B$6)-(((($A83+B$12)/1000)^3)*$B$7)+(((($A83+B$12)/1000)^2)*$B$8)+((($A83+B$12)/1000)*$B$9)-$D$6)*3.6</f>
        <v>2594.7273599999999</v>
      </c>
      <c r="C83" s="182">
        <f t="shared" si="8"/>
        <v>2600.4745381063531</v>
      </c>
      <c r="D83" s="181">
        <f t="shared" si="8"/>
        <v>2606.2265129170173</v>
      </c>
      <c r="E83" s="182">
        <f t="shared" si="8"/>
        <v>2611.9832827743221</v>
      </c>
      <c r="F83" s="181">
        <f t="shared" si="8"/>
        <v>2617.7448460271617</v>
      </c>
      <c r="G83" s="182">
        <f t="shared" si="8"/>
        <v>2623.5112010309995</v>
      </c>
      <c r="H83" s="181">
        <f t="shared" si="8"/>
        <v>2629.2823461478652</v>
      </c>
      <c r="I83" s="182">
        <f t="shared" si="8"/>
        <v>2635.0582797463535</v>
      </c>
      <c r="J83" s="181">
        <f t="shared" si="8"/>
        <v>2640.8390002016254</v>
      </c>
      <c r="K83" s="183">
        <f t="shared" si="8"/>
        <v>2646.6245058954091</v>
      </c>
    </row>
    <row r="84" spans="1:11" x14ac:dyDescent="0.35">
      <c r="A84" s="151">
        <v>710</v>
      </c>
      <c r="B84" s="168">
        <f t="shared" si="9"/>
        <v>2652.4147952159997</v>
      </c>
      <c r="C84" s="169">
        <f t="shared" si="8"/>
        <v>2658.2098665582575</v>
      </c>
      <c r="D84" s="168">
        <f t="shared" si="8"/>
        <v>2664.0097183236098</v>
      </c>
      <c r="E84" s="169">
        <f t="shared" si="8"/>
        <v>2669.8143489200493</v>
      </c>
      <c r="F84" s="168">
        <f t="shared" si="8"/>
        <v>2675.623756762137</v>
      </c>
      <c r="G84" s="169">
        <f t="shared" si="8"/>
        <v>2681.4379402710001</v>
      </c>
      <c r="H84" s="168">
        <f t="shared" si="8"/>
        <v>2687.2568978743298</v>
      </c>
      <c r="I84" s="169">
        <f t="shared" si="8"/>
        <v>2693.0806280063853</v>
      </c>
      <c r="J84" s="168">
        <f t="shared" si="8"/>
        <v>2698.9091291079935</v>
      </c>
      <c r="K84" s="170">
        <f t="shared" si="8"/>
        <v>2704.7423996265456</v>
      </c>
    </row>
    <row r="85" spans="1:11" x14ac:dyDescent="0.35">
      <c r="A85" s="151">
        <v>720</v>
      </c>
      <c r="B85" s="168">
        <f t="shared" si="9"/>
        <v>2710.5804380160002</v>
      </c>
      <c r="C85" s="169">
        <f t="shared" si="8"/>
        <v>2716.4232427368815</v>
      </c>
      <c r="D85" s="168">
        <f t="shared" si="8"/>
        <v>2722.2708122562817</v>
      </c>
      <c r="E85" s="169">
        <f t="shared" si="8"/>
        <v>2728.1231450478576</v>
      </c>
      <c r="F85" s="168">
        <f t="shared" si="8"/>
        <v>2733.9802395918337</v>
      </c>
      <c r="G85" s="169">
        <f t="shared" si="8"/>
        <v>2739.8420943750002</v>
      </c>
      <c r="H85" s="168">
        <f t="shared" si="8"/>
        <v>2745.7087078907139</v>
      </c>
      <c r="I85" s="169">
        <f t="shared" si="8"/>
        <v>2751.5800786388972</v>
      </c>
      <c r="J85" s="168">
        <f t="shared" si="8"/>
        <v>2757.4562051260418</v>
      </c>
      <c r="K85" s="170">
        <f t="shared" si="8"/>
        <v>2763.3370858652015</v>
      </c>
    </row>
    <row r="86" spans="1:11" x14ac:dyDescent="0.35">
      <c r="A86" s="151">
        <v>730</v>
      </c>
      <c r="B86" s="168">
        <f t="shared" si="9"/>
        <v>2769.2227193759995</v>
      </c>
      <c r="C86" s="169">
        <f t="shared" si="8"/>
        <v>2775.1131041846252</v>
      </c>
      <c r="D86" s="168">
        <f t="shared" si="8"/>
        <v>2781.0082388238334</v>
      </c>
      <c r="E86" s="169">
        <f t="shared" si="8"/>
        <v>2786.9081218329457</v>
      </c>
      <c r="F86" s="168">
        <f t="shared" si="8"/>
        <v>2792.8127517578496</v>
      </c>
      <c r="G86" s="169">
        <f t="shared" si="8"/>
        <v>2798.7221271510002</v>
      </c>
      <c r="H86" s="168">
        <f t="shared" si="8"/>
        <v>2804.6362465714178</v>
      </c>
      <c r="I86" s="169">
        <f t="shared" si="8"/>
        <v>2810.5551085846896</v>
      </c>
      <c r="J86" s="168">
        <f t="shared" si="8"/>
        <v>2816.4787117629694</v>
      </c>
      <c r="K86" s="170">
        <f t="shared" si="8"/>
        <v>2822.407054684978</v>
      </c>
    </row>
    <row r="87" spans="1:11" x14ac:dyDescent="0.35">
      <c r="A87" s="151">
        <v>740</v>
      </c>
      <c r="B87" s="168">
        <f t="shared" si="9"/>
        <v>2828.340135936</v>
      </c>
      <c r="C87" s="169">
        <f t="shared" si="8"/>
        <v>2834.2779541078899</v>
      </c>
      <c r="D87" s="168">
        <f t="shared" si="8"/>
        <v>2840.2205077990657</v>
      </c>
      <c r="E87" s="169">
        <f t="shared" si="8"/>
        <v>2846.1677956145136</v>
      </c>
      <c r="F87" s="168">
        <f t="shared" si="8"/>
        <v>2852.1198161657858</v>
      </c>
      <c r="G87" s="169">
        <f t="shared" si="8"/>
        <v>2858.0765680710001</v>
      </c>
      <c r="H87" s="168">
        <f t="shared" si="8"/>
        <v>2864.0380499548419</v>
      </c>
      <c r="I87" s="169">
        <f t="shared" si="8"/>
        <v>2870.0042604485616</v>
      </c>
      <c r="J87" s="168">
        <f t="shared" si="8"/>
        <v>2875.9751981899776</v>
      </c>
      <c r="K87" s="170">
        <f t="shared" si="8"/>
        <v>2881.9508618234731</v>
      </c>
    </row>
    <row r="88" spans="1:11" x14ac:dyDescent="0.35">
      <c r="A88" s="160">
        <v>750</v>
      </c>
      <c r="B88" s="171">
        <f t="shared" si="9"/>
        <v>2887.9312500000001</v>
      </c>
      <c r="C88" s="172">
        <f t="shared" ref="C88:K97" si="10">((((($A88+C$12)/1000)^4)*$B$6)-(((($A88+C$12)/1000)^3)*$B$7)+(((($A88+C$12)/1000)^2)*$B$8)+((($A88+C$12)/1000)*$B$9)-$D$6)*3.6</f>
        <v>2893.9163613770734</v>
      </c>
      <c r="D88" s="171">
        <f t="shared" si="10"/>
        <v>2899.9061946187776</v>
      </c>
      <c r="E88" s="172">
        <f t="shared" si="10"/>
        <v>2905.9007483957616</v>
      </c>
      <c r="F88" s="171">
        <f t="shared" si="10"/>
        <v>2911.9000213852419</v>
      </c>
      <c r="G88" s="172">
        <f t="shared" si="10"/>
        <v>2917.9040122710003</v>
      </c>
      <c r="H88" s="171">
        <f t="shared" si="10"/>
        <v>2923.9127197433859</v>
      </c>
      <c r="I88" s="172">
        <f t="shared" si="10"/>
        <v>2929.9261424993142</v>
      </c>
      <c r="J88" s="171">
        <f t="shared" si="10"/>
        <v>2935.944279242266</v>
      </c>
      <c r="K88" s="173">
        <f t="shared" si="10"/>
        <v>2941.96712868229</v>
      </c>
    </row>
    <row r="89" spans="1:11" x14ac:dyDescent="0.35">
      <c r="A89" s="151">
        <v>760</v>
      </c>
      <c r="B89" s="168">
        <f t="shared" si="9"/>
        <v>2947.9946895360004</v>
      </c>
      <c r="C89" s="169">
        <f t="shared" si="10"/>
        <v>2954.0269605265771</v>
      </c>
      <c r="D89" s="168">
        <f t="shared" si="10"/>
        <v>2960.0639403837699</v>
      </c>
      <c r="E89" s="169">
        <f t="shared" si="10"/>
        <v>2966.1056278438905</v>
      </c>
      <c r="F89" s="168">
        <f t="shared" si="10"/>
        <v>2972.1520216498175</v>
      </c>
      <c r="G89" s="169">
        <f t="shared" si="10"/>
        <v>2978.2031205510002</v>
      </c>
      <c r="H89" s="168">
        <f t="shared" si="10"/>
        <v>2984.25892330345</v>
      </c>
      <c r="I89" s="169">
        <f t="shared" si="10"/>
        <v>2990.3194286697462</v>
      </c>
      <c r="J89" s="168">
        <f t="shared" si="10"/>
        <v>2996.3846354190337</v>
      </c>
      <c r="K89" s="170">
        <f t="shared" si="10"/>
        <v>3002.4545423270256</v>
      </c>
    </row>
    <row r="90" spans="1:11" x14ac:dyDescent="0.35">
      <c r="A90" s="151">
        <v>770</v>
      </c>
      <c r="B90" s="168">
        <f t="shared" si="9"/>
        <v>3008.529148176</v>
      </c>
      <c r="C90" s="169">
        <f t="shared" si="10"/>
        <v>3014.6084517548015</v>
      </c>
      <c r="D90" s="168">
        <f t="shared" si="10"/>
        <v>3020.6924518588421</v>
      </c>
      <c r="E90" s="169">
        <f t="shared" si="10"/>
        <v>3026.7811472900976</v>
      </c>
      <c r="F90" s="168">
        <f t="shared" si="10"/>
        <v>3032.874536857114</v>
      </c>
      <c r="G90" s="169">
        <f t="shared" si="10"/>
        <v>3038.9726193750002</v>
      </c>
      <c r="H90" s="168">
        <f t="shared" si="10"/>
        <v>3045.0753936654337</v>
      </c>
      <c r="I90" s="169">
        <f t="shared" si="10"/>
        <v>3051.1828585566577</v>
      </c>
      <c r="J90" s="168">
        <f t="shared" si="10"/>
        <v>3057.2950128834818</v>
      </c>
      <c r="K90" s="170">
        <f t="shared" si="10"/>
        <v>3063.4118554872821</v>
      </c>
    </row>
    <row r="91" spans="1:11" x14ac:dyDescent="0.35">
      <c r="A91" s="151">
        <v>780</v>
      </c>
      <c r="B91" s="168">
        <f t="shared" si="9"/>
        <v>3069.5333852160002</v>
      </c>
      <c r="C91" s="169">
        <f t="shared" si="10"/>
        <v>3075.6596009241462</v>
      </c>
      <c r="D91" s="168">
        <f t="shared" si="10"/>
        <v>3081.7905014727935</v>
      </c>
      <c r="E91" s="169">
        <f t="shared" si="10"/>
        <v>3087.9260857295853</v>
      </c>
      <c r="F91" s="168">
        <f t="shared" si="10"/>
        <v>3094.0663525687301</v>
      </c>
      <c r="G91" s="169">
        <f t="shared" si="10"/>
        <v>3100.2113008709998</v>
      </c>
      <c r="H91" s="168">
        <f t="shared" si="10"/>
        <v>3106.3609295237375</v>
      </c>
      <c r="I91" s="169">
        <f t="shared" si="10"/>
        <v>3112.5152374208501</v>
      </c>
      <c r="J91" s="168">
        <f t="shared" si="10"/>
        <v>3118.67422346281</v>
      </c>
      <c r="K91" s="170">
        <f t="shared" si="10"/>
        <v>3124.8378865566583</v>
      </c>
    </row>
    <row r="92" spans="1:11" x14ac:dyDescent="0.35">
      <c r="A92" s="151">
        <v>790</v>
      </c>
      <c r="B92" s="168">
        <f t="shared" si="9"/>
        <v>3131.0062256159999</v>
      </c>
      <c r="C92" s="169">
        <f t="shared" si="10"/>
        <v>3137.1792395610096</v>
      </c>
      <c r="D92" s="168">
        <f t="shared" si="10"/>
        <v>3143.3569273184257</v>
      </c>
      <c r="E92" s="169">
        <f t="shared" si="10"/>
        <v>3149.5392878215539</v>
      </c>
      <c r="F92" s="168">
        <f t="shared" si="10"/>
        <v>3155.7263200102661</v>
      </c>
      <c r="G92" s="169">
        <f t="shared" si="10"/>
        <v>3161.9180228310001</v>
      </c>
      <c r="H92" s="168">
        <f t="shared" si="10"/>
        <v>3168.114395236762</v>
      </c>
      <c r="I92" s="169">
        <f t="shared" si="10"/>
        <v>3174.315436187122</v>
      </c>
      <c r="J92" s="168">
        <f t="shared" si="10"/>
        <v>3180.5211446482181</v>
      </c>
      <c r="K92" s="170">
        <f t="shared" si="10"/>
        <v>3186.731519592754</v>
      </c>
    </row>
    <row r="93" spans="1:11" x14ac:dyDescent="0.35">
      <c r="A93" s="151">
        <v>800</v>
      </c>
      <c r="B93" s="168">
        <f t="shared" si="9"/>
        <v>3192.9465600000003</v>
      </c>
      <c r="C93" s="169">
        <f t="shared" si="10"/>
        <v>3199.166264855794</v>
      </c>
      <c r="D93" s="168">
        <f t="shared" si="10"/>
        <v>3205.3906331525386</v>
      </c>
      <c r="E93" s="169">
        <f t="shared" si="10"/>
        <v>3211.6196638892025</v>
      </c>
      <c r="F93" s="168">
        <f t="shared" si="10"/>
        <v>3217.8533560713222</v>
      </c>
      <c r="G93" s="169">
        <f t="shared" si="10"/>
        <v>3224.0917087110006</v>
      </c>
      <c r="H93" s="168">
        <f t="shared" si="10"/>
        <v>3230.3347208269061</v>
      </c>
      <c r="I93" s="169">
        <f t="shared" si="10"/>
        <v>3236.582391444274</v>
      </c>
      <c r="J93" s="168">
        <f t="shared" si="10"/>
        <v>3242.8347195949059</v>
      </c>
      <c r="K93" s="170">
        <f t="shared" si="10"/>
        <v>3249.0917043171698</v>
      </c>
    </row>
    <row r="94" spans="1:11" x14ac:dyDescent="0.35">
      <c r="A94" s="184">
        <v>810</v>
      </c>
      <c r="B94" s="185">
        <f t="shared" si="9"/>
        <v>3255.3533446560009</v>
      </c>
      <c r="C94" s="186">
        <f t="shared" si="10"/>
        <v>3261.6196396628984</v>
      </c>
      <c r="D94" s="187">
        <f t="shared" si="10"/>
        <v>3267.8905883959301</v>
      </c>
      <c r="E94" s="186">
        <f t="shared" si="10"/>
        <v>3274.1661899197293</v>
      </c>
      <c r="F94" s="187">
        <f t="shared" si="10"/>
        <v>3280.4464433054973</v>
      </c>
      <c r="G94" s="186">
        <f t="shared" si="10"/>
        <v>3286.7313476309996</v>
      </c>
      <c r="H94" s="187">
        <f t="shared" si="10"/>
        <v>3293.0209019805693</v>
      </c>
      <c r="I94" s="186">
        <f t="shared" si="10"/>
        <v>3299.3151054451055</v>
      </c>
      <c r="J94" s="187">
        <f t="shared" si="10"/>
        <v>3305.6139571220733</v>
      </c>
      <c r="K94" s="188">
        <f t="shared" si="10"/>
        <v>3311.917456115505</v>
      </c>
    </row>
    <row r="95" spans="1:11" x14ac:dyDescent="0.35">
      <c r="A95" s="151">
        <v>820</v>
      </c>
      <c r="B95" s="189">
        <f t="shared" si="9"/>
        <v>3318.2256015359994</v>
      </c>
      <c r="C95" s="169">
        <f t="shared" si="10"/>
        <v>3324.5383925007213</v>
      </c>
      <c r="D95" s="168">
        <f t="shared" si="10"/>
        <v>3330.8558281334012</v>
      </c>
      <c r="E95" s="169">
        <f t="shared" si="10"/>
        <v>3337.1779075643367</v>
      </c>
      <c r="F95" s="168">
        <f t="shared" si="10"/>
        <v>3343.5046299303935</v>
      </c>
      <c r="G95" s="169">
        <f t="shared" si="10"/>
        <v>3349.8359943749997</v>
      </c>
      <c r="H95" s="168">
        <f t="shared" si="10"/>
        <v>3356.1720000481532</v>
      </c>
      <c r="I95" s="169">
        <f t="shared" si="10"/>
        <v>3362.5126461064174</v>
      </c>
      <c r="J95" s="168">
        <f t="shared" si="10"/>
        <v>3368.8579317129215</v>
      </c>
      <c r="K95" s="170">
        <f t="shared" si="10"/>
        <v>3375.2078560373616</v>
      </c>
    </row>
    <row r="96" spans="1:11" x14ac:dyDescent="0.35">
      <c r="A96" s="151">
        <v>830</v>
      </c>
      <c r="B96" s="189">
        <f t="shared" si="9"/>
        <v>3381.5624182559995</v>
      </c>
      <c r="C96" s="169">
        <f t="shared" si="10"/>
        <v>3387.9216175516653</v>
      </c>
      <c r="D96" s="168">
        <f t="shared" si="10"/>
        <v>3394.2854531137532</v>
      </c>
      <c r="E96" s="169">
        <f t="shared" si="10"/>
        <v>3400.6539241382261</v>
      </c>
      <c r="F96" s="168">
        <f t="shared" si="10"/>
        <v>3407.0270298276091</v>
      </c>
      <c r="G96" s="169">
        <f t="shared" si="10"/>
        <v>3413.4047693910002</v>
      </c>
      <c r="H96" s="168">
        <f t="shared" si="10"/>
        <v>3419.7871420440574</v>
      </c>
      <c r="I96" s="169">
        <f t="shared" si="10"/>
        <v>3426.1741470090092</v>
      </c>
      <c r="J96" s="168">
        <f t="shared" si="10"/>
        <v>3432.5657835146499</v>
      </c>
      <c r="K96" s="170">
        <f t="shared" si="10"/>
        <v>3438.9620507963373</v>
      </c>
    </row>
    <row r="97" spans="1:11" x14ac:dyDescent="0.35">
      <c r="A97" s="151">
        <v>840</v>
      </c>
      <c r="B97" s="189">
        <f t="shared" si="9"/>
        <v>3445.3629480959994</v>
      </c>
      <c r="C97" s="169">
        <f t="shared" si="10"/>
        <v>3451.7684746621289</v>
      </c>
      <c r="D97" s="168">
        <f t="shared" si="10"/>
        <v>3458.1786297497852</v>
      </c>
      <c r="E97" s="169">
        <f t="shared" si="10"/>
        <v>3464.5934126205934</v>
      </c>
      <c r="F97" s="168">
        <f t="shared" si="10"/>
        <v>3471.0128225427457</v>
      </c>
      <c r="G97" s="169">
        <f t="shared" si="10"/>
        <v>3477.4368587909998</v>
      </c>
      <c r="H97" s="168">
        <f t="shared" si="10"/>
        <v>3483.865520646681</v>
      </c>
      <c r="I97" s="169">
        <f t="shared" si="10"/>
        <v>3490.2988073976817</v>
      </c>
      <c r="J97" s="168">
        <f t="shared" si="10"/>
        <v>3496.7367183384576</v>
      </c>
      <c r="K97" s="170">
        <f t="shared" si="10"/>
        <v>3503.1792527700331</v>
      </c>
    </row>
    <row r="98" spans="1:11" x14ac:dyDescent="0.35">
      <c r="A98" s="160">
        <v>850</v>
      </c>
      <c r="B98" s="174">
        <f t="shared" si="9"/>
        <v>3509.6264099999999</v>
      </c>
      <c r="C98" s="172">
        <f t="shared" ref="C98:K107" si="11">((((($A98+C$12)/1000)^4)*$B$6)-(((($A98+C$12)/1000)^3)*$B$7)+(((($A98+C$12)/1000)^2)*$B$8)+((($A98+C$12)/1000)*$B$9)-$D$6)*3.6</f>
        <v>3516.0781893425137</v>
      </c>
      <c r="D98" s="171">
        <f t="shared" si="11"/>
        <v>3522.5345901182977</v>
      </c>
      <c r="E98" s="172">
        <f t="shared" si="11"/>
        <v>3528.9956116546414</v>
      </c>
      <c r="F98" s="171">
        <f t="shared" si="11"/>
        <v>3535.4612532854017</v>
      </c>
      <c r="G98" s="172">
        <f t="shared" si="11"/>
        <v>3541.9315143510003</v>
      </c>
      <c r="H98" s="171">
        <f t="shared" si="11"/>
        <v>3548.4063941984259</v>
      </c>
      <c r="I98" s="172">
        <f t="shared" si="11"/>
        <v>3554.8858921812339</v>
      </c>
      <c r="J98" s="171">
        <f t="shared" si="11"/>
        <v>3561.3700076595451</v>
      </c>
      <c r="K98" s="173">
        <f t="shared" si="11"/>
        <v>3567.8587400000497</v>
      </c>
    </row>
    <row r="99" spans="1:11" x14ac:dyDescent="0.35">
      <c r="A99" s="151">
        <v>860</v>
      </c>
      <c r="B99" s="189">
        <f t="shared" si="9"/>
        <v>3574.3520885760004</v>
      </c>
      <c r="C99" s="169">
        <f t="shared" si="11"/>
        <v>3580.8500527672177</v>
      </c>
      <c r="D99" s="168">
        <f t="shared" si="11"/>
        <v>3587.3526319600896</v>
      </c>
      <c r="E99" s="169">
        <f t="shared" si="11"/>
        <v>3593.8598255475695</v>
      </c>
      <c r="F99" s="168">
        <f t="shared" si="11"/>
        <v>3600.3716329291778</v>
      </c>
      <c r="G99" s="169">
        <f t="shared" si="11"/>
        <v>3606.8880535110002</v>
      </c>
      <c r="H99" s="168">
        <f t="shared" si="11"/>
        <v>3613.4090867056898</v>
      </c>
      <c r="I99" s="169">
        <f t="shared" si="11"/>
        <v>3619.9347319324656</v>
      </c>
      <c r="J99" s="168">
        <f t="shared" si="11"/>
        <v>3626.4649886171132</v>
      </c>
      <c r="K99" s="170">
        <f t="shared" si="11"/>
        <v>3632.9998561919856</v>
      </c>
    </row>
    <row r="100" spans="1:11" x14ac:dyDescent="0.35">
      <c r="A100" s="151">
        <v>870</v>
      </c>
      <c r="B100" s="189">
        <f t="shared" si="9"/>
        <v>3639.5393340960004</v>
      </c>
      <c r="C100" s="169">
        <f t="shared" si="11"/>
        <v>3646.0834217746415</v>
      </c>
      <c r="D100" s="168">
        <f t="shared" si="11"/>
        <v>3652.6321186799619</v>
      </c>
      <c r="E100" s="169">
        <f t="shared" si="11"/>
        <v>3659.1854242705776</v>
      </c>
      <c r="F100" s="168">
        <f t="shared" si="11"/>
        <v>3665.743338011674</v>
      </c>
      <c r="G100" s="169">
        <f t="shared" si="11"/>
        <v>3672.3058593750002</v>
      </c>
      <c r="H100" s="168">
        <f t="shared" si="11"/>
        <v>3678.8729878388731</v>
      </c>
      <c r="I100" s="169">
        <f t="shared" si="11"/>
        <v>3685.4447228881772</v>
      </c>
      <c r="J100" s="168">
        <f t="shared" si="11"/>
        <v>3692.0210640143614</v>
      </c>
      <c r="K100" s="170">
        <f t="shared" si="11"/>
        <v>3698.6020107154418</v>
      </c>
    </row>
    <row r="101" spans="1:11" x14ac:dyDescent="0.35">
      <c r="A101" s="151">
        <v>880</v>
      </c>
      <c r="B101" s="189">
        <f t="shared" si="9"/>
        <v>3705.1875624960007</v>
      </c>
      <c r="C101" s="169">
        <f t="shared" si="11"/>
        <v>3711.7777188671857</v>
      </c>
      <c r="D101" s="168">
        <f t="shared" si="11"/>
        <v>3718.3724793467136</v>
      </c>
      <c r="E101" s="169">
        <f t="shared" si="11"/>
        <v>3724.9718434588654</v>
      </c>
      <c r="F101" s="168">
        <f t="shared" si="11"/>
        <v>3731.5758107344896</v>
      </c>
      <c r="G101" s="169">
        <f t="shared" si="11"/>
        <v>3738.1843807109999</v>
      </c>
      <c r="H101" s="168">
        <f t="shared" si="11"/>
        <v>3744.7975529323776</v>
      </c>
      <c r="I101" s="169">
        <f t="shared" si="11"/>
        <v>3751.4153269491694</v>
      </c>
      <c r="J101" s="168">
        <f t="shared" si="11"/>
        <v>3758.0377023184901</v>
      </c>
      <c r="K101" s="170">
        <f t="shared" si="11"/>
        <v>3764.6646786040183</v>
      </c>
    </row>
    <row r="102" spans="1:11" x14ac:dyDescent="0.35">
      <c r="A102" s="151">
        <v>890</v>
      </c>
      <c r="B102" s="189">
        <f t="shared" si="9"/>
        <v>3771.2962553760003</v>
      </c>
      <c r="C102" s="169">
        <f t="shared" si="11"/>
        <v>3777.9324322112498</v>
      </c>
      <c r="D102" s="168">
        <f t="shared" si="11"/>
        <v>3784.5732086931453</v>
      </c>
      <c r="E102" s="169">
        <f t="shared" si="11"/>
        <v>3791.2185844116343</v>
      </c>
      <c r="F102" s="168">
        <f t="shared" si="11"/>
        <v>3797.8685589632255</v>
      </c>
      <c r="G102" s="169">
        <f t="shared" si="11"/>
        <v>3804.5231319510008</v>
      </c>
      <c r="H102" s="168">
        <f t="shared" si="11"/>
        <v>3811.1823029846018</v>
      </c>
      <c r="I102" s="169">
        <f t="shared" si="11"/>
        <v>3817.8460716802415</v>
      </c>
      <c r="J102" s="168">
        <f t="shared" si="11"/>
        <v>3824.5144376606977</v>
      </c>
      <c r="K102" s="170">
        <f t="shared" si="11"/>
        <v>3831.1874005553141</v>
      </c>
    </row>
    <row r="103" spans="1:11" x14ac:dyDescent="0.35">
      <c r="A103" s="160">
        <v>900</v>
      </c>
      <c r="B103" s="174">
        <f t="shared" si="9"/>
        <v>3837.8649599999999</v>
      </c>
      <c r="C103" s="172">
        <f t="shared" si="11"/>
        <v>3844.5471156372337</v>
      </c>
      <c r="D103" s="171">
        <f t="shared" si="11"/>
        <v>3851.2338671160574</v>
      </c>
      <c r="E103" s="172">
        <f t="shared" si="11"/>
        <v>3857.9252140920826</v>
      </c>
      <c r="F103" s="171">
        <f t="shared" si="11"/>
        <v>3864.6211562274816</v>
      </c>
      <c r="G103" s="172">
        <f t="shared" si="11"/>
        <v>3871.3216931910001</v>
      </c>
      <c r="H103" s="171">
        <f t="shared" si="11"/>
        <v>3878.0268246579458</v>
      </c>
      <c r="I103" s="172">
        <f t="shared" si="11"/>
        <v>3884.7365503101937</v>
      </c>
      <c r="J103" s="171">
        <f t="shared" si="11"/>
        <v>3891.450869836186</v>
      </c>
      <c r="K103" s="173">
        <f t="shared" si="11"/>
        <v>3898.1697829309292</v>
      </c>
    </row>
    <row r="104" spans="1:11" x14ac:dyDescent="0.35">
      <c r="A104" s="151">
        <v>910</v>
      </c>
      <c r="B104" s="189">
        <f t="shared" si="9"/>
        <v>3904.8932892960001</v>
      </c>
      <c r="C104" s="169">
        <f t="shared" si="11"/>
        <v>3911.6213886395376</v>
      </c>
      <c r="D104" s="168">
        <f t="shared" si="11"/>
        <v>3918.3540806762494</v>
      </c>
      <c r="E104" s="169">
        <f t="shared" si="11"/>
        <v>3925.09136512741</v>
      </c>
      <c r="F104" s="168">
        <f t="shared" si="11"/>
        <v>3931.833241720858</v>
      </c>
      <c r="G104" s="169">
        <f t="shared" si="11"/>
        <v>3938.5797101910002</v>
      </c>
      <c r="H104" s="168">
        <f t="shared" si="11"/>
        <v>3945.3307702788093</v>
      </c>
      <c r="I104" s="169">
        <f t="shared" si="11"/>
        <v>3952.0864217318258</v>
      </c>
      <c r="J104" s="168">
        <f t="shared" si="11"/>
        <v>3958.8466643041543</v>
      </c>
      <c r="K104" s="170">
        <f t="shared" si="11"/>
        <v>3965.6114977564662</v>
      </c>
    </row>
    <row r="105" spans="1:11" x14ac:dyDescent="0.35">
      <c r="A105" s="151">
        <v>920</v>
      </c>
      <c r="B105" s="189">
        <f t="shared" si="9"/>
        <v>3972.380921856</v>
      </c>
      <c r="C105" s="169">
        <f t="shared" si="11"/>
        <v>3979.1549363765621</v>
      </c>
      <c r="D105" s="168">
        <f t="shared" si="11"/>
        <v>3985.9335410985223</v>
      </c>
      <c r="E105" s="169">
        <f t="shared" si="11"/>
        <v>3992.7167358088177</v>
      </c>
      <c r="F105" s="168">
        <f t="shared" si="11"/>
        <v>3999.504520300954</v>
      </c>
      <c r="G105" s="169">
        <f t="shared" si="11"/>
        <v>4006.2968943750006</v>
      </c>
      <c r="H105" s="168">
        <f t="shared" si="11"/>
        <v>4013.093857837594</v>
      </c>
      <c r="I105" s="169">
        <f t="shared" si="11"/>
        <v>4019.8954105019384</v>
      </c>
      <c r="J105" s="168">
        <f t="shared" si="11"/>
        <v>4026.7015521878025</v>
      </c>
      <c r="K105" s="170">
        <f t="shared" si="11"/>
        <v>4033.5122827215223</v>
      </c>
    </row>
    <row r="106" spans="1:11" x14ac:dyDescent="0.35">
      <c r="A106" s="151">
        <v>930</v>
      </c>
      <c r="B106" s="189">
        <f t="shared" si="9"/>
        <v>4040.3276019360005</v>
      </c>
      <c r="C106" s="169">
        <f t="shared" si="11"/>
        <v>4047.1475096707068</v>
      </c>
      <c r="D106" s="168">
        <f t="shared" si="11"/>
        <v>4053.9720057716745</v>
      </c>
      <c r="E106" s="169">
        <f t="shared" si="11"/>
        <v>4060.801090091506</v>
      </c>
      <c r="F106" s="168">
        <f t="shared" si="11"/>
        <v>4067.6347624893706</v>
      </c>
      <c r="G106" s="169">
        <f t="shared" si="11"/>
        <v>4074.4730228310009</v>
      </c>
      <c r="H106" s="168">
        <f t="shared" si="11"/>
        <v>4081.315870988698</v>
      </c>
      <c r="I106" s="169">
        <f t="shared" si="11"/>
        <v>4088.1633068413294</v>
      </c>
      <c r="J106" s="168">
        <f t="shared" si="11"/>
        <v>4095.0153302743292</v>
      </c>
      <c r="K106" s="170">
        <f t="shared" si="11"/>
        <v>4101.8719411796974</v>
      </c>
    </row>
    <row r="107" spans="1:11" x14ac:dyDescent="0.35">
      <c r="A107" s="151">
        <v>940</v>
      </c>
      <c r="B107" s="189">
        <f t="shared" si="9"/>
        <v>4108.7331394560006</v>
      </c>
      <c r="C107" s="169">
        <f t="shared" si="11"/>
        <v>4115.5989250083694</v>
      </c>
      <c r="D107" s="168">
        <f t="shared" si="11"/>
        <v>4122.4692977485056</v>
      </c>
      <c r="E107" s="169">
        <f t="shared" si="11"/>
        <v>4129.3442575946738</v>
      </c>
      <c r="F107" s="168">
        <f t="shared" si="11"/>
        <v>4136.2238044717051</v>
      </c>
      <c r="G107" s="169">
        <f t="shared" si="11"/>
        <v>4143.107938311</v>
      </c>
      <c r="H107" s="168">
        <f t="shared" si="11"/>
        <v>4149.996659050521</v>
      </c>
      <c r="I107" s="169">
        <f t="shared" si="11"/>
        <v>4156.8899666348016</v>
      </c>
      <c r="J107" s="168">
        <f t="shared" si="11"/>
        <v>4163.7878610149373</v>
      </c>
      <c r="K107" s="170">
        <f t="shared" si="11"/>
        <v>4170.6903421485931</v>
      </c>
    </row>
    <row r="108" spans="1:11" x14ac:dyDescent="0.35">
      <c r="A108" s="160">
        <v>950</v>
      </c>
      <c r="B108" s="174">
        <f t="shared" si="9"/>
        <v>4177.5974100000003</v>
      </c>
      <c r="C108" s="172">
        <f t="shared" ref="C108:K117" si="12">((((($A108+C$12)/1000)^4)*$B$6)-(((($A108+C$12)/1000)^3)*$B$7)+(((($A108+C$12)/1000)^2)*$B$8)+((($A108+C$12)/1000)*$B$9)-$D$6)*3.6</f>
        <v>4184.5090645399532</v>
      </c>
      <c r="D108" s="171">
        <f t="shared" si="12"/>
        <v>4191.4253057458172</v>
      </c>
      <c r="E108" s="172">
        <f t="shared" si="12"/>
        <v>4198.3461336015216</v>
      </c>
      <c r="F108" s="171">
        <f t="shared" si="12"/>
        <v>4205.2715480975612</v>
      </c>
      <c r="G108" s="172">
        <f t="shared" si="12"/>
        <v>4212.2015492310002</v>
      </c>
      <c r="H108" s="171">
        <f t="shared" si="12"/>
        <v>4219.1361370054656</v>
      </c>
      <c r="I108" s="172">
        <f t="shared" si="12"/>
        <v>4226.0753114311538</v>
      </c>
      <c r="J108" s="171">
        <f t="shared" si="12"/>
        <v>4233.0190725248258</v>
      </c>
      <c r="K108" s="173">
        <f t="shared" si="12"/>
        <v>4239.9674203098093</v>
      </c>
    </row>
    <row r="109" spans="1:11" x14ac:dyDescent="0.35">
      <c r="A109" s="151">
        <v>960</v>
      </c>
      <c r="B109" s="189">
        <f t="shared" si="9"/>
        <v>4246.9203548160003</v>
      </c>
      <c r="C109" s="169">
        <f t="shared" si="12"/>
        <v>4253.8778760798577</v>
      </c>
      <c r="D109" s="168">
        <f t="shared" si="12"/>
        <v>4260.8399841444098</v>
      </c>
      <c r="E109" s="169">
        <f t="shared" si="12"/>
        <v>4267.8066790592502</v>
      </c>
      <c r="F109" s="168">
        <f t="shared" si="12"/>
        <v>4274.7779608805376</v>
      </c>
      <c r="G109" s="169">
        <f t="shared" si="12"/>
        <v>4281.7538296709999</v>
      </c>
      <c r="H109" s="168">
        <f t="shared" si="12"/>
        <v>4288.7342854999297</v>
      </c>
      <c r="I109" s="169">
        <f t="shared" si="12"/>
        <v>4295.719328443186</v>
      </c>
      <c r="J109" s="168">
        <f t="shared" si="12"/>
        <v>4302.7089585831936</v>
      </c>
      <c r="K109" s="170">
        <f t="shared" si="12"/>
        <v>4309.7031760089449</v>
      </c>
    </row>
    <row r="110" spans="1:11" x14ac:dyDescent="0.35">
      <c r="A110" s="151">
        <v>970</v>
      </c>
      <c r="B110" s="189">
        <f t="shared" si="9"/>
        <v>4316.7019808159994</v>
      </c>
      <c r="C110" s="169">
        <f t="shared" si="12"/>
        <v>4323.7053731064816</v>
      </c>
      <c r="D110" s="168">
        <f t="shared" si="12"/>
        <v>4330.7133529890807</v>
      </c>
      <c r="E110" s="169">
        <f t="shared" si="12"/>
        <v>4337.7259205790579</v>
      </c>
      <c r="F110" s="168">
        <f t="shared" si="12"/>
        <v>4344.7430759982335</v>
      </c>
      <c r="G110" s="169">
        <f t="shared" si="12"/>
        <v>4351.7648193750001</v>
      </c>
      <c r="H110" s="168">
        <f t="shared" si="12"/>
        <v>4358.791150844314</v>
      </c>
      <c r="I110" s="169">
        <f t="shared" si="12"/>
        <v>4365.822070547697</v>
      </c>
      <c r="J110" s="168">
        <f t="shared" si="12"/>
        <v>4372.8575786332422</v>
      </c>
      <c r="K110" s="170">
        <f t="shared" si="12"/>
        <v>4379.8976752556018</v>
      </c>
    </row>
    <row r="111" spans="1:11" x14ac:dyDescent="0.35">
      <c r="A111" s="151">
        <v>980</v>
      </c>
      <c r="B111" s="189">
        <f t="shared" si="9"/>
        <v>4386.9423605759994</v>
      </c>
      <c r="C111" s="169">
        <f t="shared" si="12"/>
        <v>4393.9916347622257</v>
      </c>
      <c r="D111" s="168">
        <f t="shared" si="12"/>
        <v>4401.0454979886335</v>
      </c>
      <c r="E111" s="169">
        <f t="shared" si="12"/>
        <v>4408.1039504361461</v>
      </c>
      <c r="F111" s="168">
        <f t="shared" si="12"/>
        <v>4415.1669922922501</v>
      </c>
      <c r="G111" s="169">
        <f t="shared" si="12"/>
        <v>4422.2346237510001</v>
      </c>
      <c r="H111" s="168">
        <f t="shared" si="12"/>
        <v>4429.3068450130177</v>
      </c>
      <c r="I111" s="169">
        <f t="shared" si="12"/>
        <v>4436.3836562854895</v>
      </c>
      <c r="J111" s="168">
        <f t="shared" si="12"/>
        <v>4443.4650577821694</v>
      </c>
      <c r="K111" s="170">
        <f t="shared" si="12"/>
        <v>4450.551049723379</v>
      </c>
    </row>
    <row r="112" spans="1:11" x14ac:dyDescent="0.35">
      <c r="A112" s="151">
        <v>990</v>
      </c>
      <c r="B112" s="189">
        <f t="shared" si="9"/>
        <v>4457.6416323359999</v>
      </c>
      <c r="C112" s="169">
        <f t="shared" si="12"/>
        <v>4464.7368058534903</v>
      </c>
      <c r="D112" s="168">
        <f t="shared" si="12"/>
        <v>4471.8365705158658</v>
      </c>
      <c r="E112" s="169">
        <f t="shared" si="12"/>
        <v>4478.9409265697141</v>
      </c>
      <c r="F112" s="168">
        <f t="shared" si="12"/>
        <v>4486.0498742681857</v>
      </c>
      <c r="G112" s="169">
        <f t="shared" si="12"/>
        <v>4493.1634138710006</v>
      </c>
      <c r="H112" s="168">
        <f t="shared" si="12"/>
        <v>4500.2815456444423</v>
      </c>
      <c r="I112" s="169">
        <f t="shared" si="12"/>
        <v>4507.4042698613621</v>
      </c>
      <c r="J112" s="168">
        <f t="shared" si="12"/>
        <v>4514.5315868011776</v>
      </c>
      <c r="K112" s="170">
        <f t="shared" si="12"/>
        <v>4521.663496749874</v>
      </c>
    </row>
    <row r="113" spans="1:11" x14ac:dyDescent="0.35">
      <c r="A113" s="190">
        <v>1000</v>
      </c>
      <c r="B113" s="191">
        <f t="shared" si="9"/>
        <v>4528.8</v>
      </c>
      <c r="C113" s="192">
        <f t="shared" si="12"/>
        <v>4535.9410968506727</v>
      </c>
      <c r="D113" s="193">
        <f t="shared" si="12"/>
        <v>4543.0867876075781</v>
      </c>
      <c r="E113" s="192">
        <f t="shared" si="12"/>
        <v>4550.2370725829605</v>
      </c>
      <c r="F113" s="193">
        <f t="shared" si="12"/>
        <v>4557.3919520956415</v>
      </c>
      <c r="G113" s="192">
        <f t="shared" si="12"/>
        <v>4564.5514264709991</v>
      </c>
      <c r="H113" s="193">
        <f t="shared" si="12"/>
        <v>4571.7154960409853</v>
      </c>
      <c r="I113" s="192">
        <f t="shared" si="12"/>
        <v>4578.884161144113</v>
      </c>
      <c r="J113" s="193">
        <f t="shared" si="12"/>
        <v>4586.0574221254656</v>
      </c>
      <c r="K113" s="194">
        <f t="shared" si="12"/>
        <v>4593.235279336689</v>
      </c>
    </row>
    <row r="114" spans="1:11" x14ac:dyDescent="0.35">
      <c r="A114" s="164">
        <v>1010</v>
      </c>
      <c r="B114" s="175">
        <f t="shared" si="9"/>
        <v>4600.4177331359997</v>
      </c>
      <c r="C114" s="176">
        <f t="shared" si="12"/>
        <v>4607.6047838881777</v>
      </c>
      <c r="D114" s="175">
        <f t="shared" si="12"/>
        <v>4614.7964319645698</v>
      </c>
      <c r="E114" s="176">
        <f t="shared" si="12"/>
        <v>4621.9926777430892</v>
      </c>
      <c r="F114" s="175">
        <f t="shared" si="12"/>
        <v>4629.1935216082184</v>
      </c>
      <c r="G114" s="176">
        <f t="shared" si="12"/>
        <v>4636.3989639509991</v>
      </c>
      <c r="H114" s="175">
        <f t="shared" si="12"/>
        <v>4643.6090051690508</v>
      </c>
      <c r="I114" s="176">
        <f t="shared" si="12"/>
        <v>4650.8236456665454</v>
      </c>
      <c r="J114" s="175">
        <f t="shared" si="12"/>
        <v>4658.0428858542336</v>
      </c>
      <c r="K114" s="177">
        <f t="shared" si="12"/>
        <v>4665.2667261494253</v>
      </c>
    </row>
    <row r="115" spans="1:11" x14ac:dyDescent="0.35">
      <c r="A115" s="151">
        <v>1020</v>
      </c>
      <c r="B115" s="178">
        <f t="shared" ref="B115:B146" si="13">((((($A115+B$12)/1000)^4)*$B$6)-(((($A115+B$12)/1000)^3)*$B$7)+(((($A115+B$12)/1000)^2)*$B$8)+((($A115+B$12)/1000)*$B$9)-$D$6)*3.6</f>
        <v>4672.4951669760012</v>
      </c>
      <c r="C115" s="179">
        <f t="shared" si="12"/>
        <v>4679.7282087644007</v>
      </c>
      <c r="D115" s="178">
        <f t="shared" si="12"/>
        <v>4686.9658519516415</v>
      </c>
      <c r="E115" s="179">
        <f t="shared" si="12"/>
        <v>4694.2080969812969</v>
      </c>
      <c r="F115" s="178">
        <f t="shared" si="12"/>
        <v>4701.4549443035139</v>
      </c>
      <c r="G115" s="179">
        <f t="shared" si="12"/>
        <v>4708.7063943749999</v>
      </c>
      <c r="H115" s="178">
        <f t="shared" si="12"/>
        <v>4715.9624476590334</v>
      </c>
      <c r="I115" s="179">
        <f t="shared" si="12"/>
        <v>4723.2231046254565</v>
      </c>
      <c r="J115" s="178">
        <f t="shared" si="12"/>
        <v>4730.4883657506816</v>
      </c>
      <c r="K115" s="180">
        <f t="shared" si="12"/>
        <v>4737.7582315176815</v>
      </c>
    </row>
    <row r="116" spans="1:11" x14ac:dyDescent="0.35">
      <c r="A116" s="151">
        <v>1030</v>
      </c>
      <c r="B116" s="178">
        <f t="shared" si="13"/>
        <v>4745.0327024160006</v>
      </c>
      <c r="C116" s="179">
        <f t="shared" si="12"/>
        <v>4752.3117789417447</v>
      </c>
      <c r="D116" s="178">
        <f t="shared" si="12"/>
        <v>4759.5954615975934</v>
      </c>
      <c r="E116" s="179">
        <f t="shared" si="12"/>
        <v>4766.8837508927845</v>
      </c>
      <c r="F116" s="178">
        <f t="shared" si="12"/>
        <v>4774.1766473431289</v>
      </c>
      <c r="G116" s="179">
        <f t="shared" si="12"/>
        <v>4781.4741514710004</v>
      </c>
      <c r="H116" s="178">
        <f t="shared" si="12"/>
        <v>4788.7762638053382</v>
      </c>
      <c r="I116" s="179">
        <f t="shared" si="12"/>
        <v>4796.0829848816493</v>
      </c>
      <c r="J116" s="178">
        <f t="shared" si="12"/>
        <v>4803.3943152420097</v>
      </c>
      <c r="K116" s="180">
        <f t="shared" si="12"/>
        <v>4810.7102554350568</v>
      </c>
    </row>
    <row r="117" spans="1:11" x14ac:dyDescent="0.35">
      <c r="A117" s="151">
        <v>1040</v>
      </c>
      <c r="B117" s="178">
        <f t="shared" si="13"/>
        <v>4818.0308060159996</v>
      </c>
      <c r="C117" s="179">
        <f t="shared" si="12"/>
        <v>4825.3559675466086</v>
      </c>
      <c r="D117" s="178">
        <f t="shared" si="12"/>
        <v>4832.685740595226</v>
      </c>
      <c r="E117" s="179">
        <f t="shared" si="12"/>
        <v>4840.0201257367526</v>
      </c>
      <c r="F117" s="178">
        <f t="shared" si="12"/>
        <v>4847.3591235526656</v>
      </c>
      <c r="G117" s="179">
        <f t="shared" si="12"/>
        <v>4854.7027346309997</v>
      </c>
      <c r="H117" s="178">
        <f t="shared" si="12"/>
        <v>4862.0509595663625</v>
      </c>
      <c r="I117" s="179">
        <f t="shared" si="12"/>
        <v>4869.403798959921</v>
      </c>
      <c r="J117" s="178">
        <f t="shared" si="12"/>
        <v>4876.7612534194177</v>
      </c>
      <c r="K117" s="180">
        <f t="shared" si="12"/>
        <v>4884.1233235591526</v>
      </c>
    </row>
    <row r="118" spans="1:11" x14ac:dyDescent="0.35">
      <c r="A118" s="160">
        <v>1050</v>
      </c>
      <c r="B118" s="181">
        <f t="shared" si="13"/>
        <v>4891.4900099999995</v>
      </c>
      <c r="C118" s="182">
        <f t="shared" ref="C118:K127" si="14">((((($A118+C$12)/1000)^4)*$B$6)-(((($A118+C$12)/1000)^3)*$B$7)+(((($A118+C$12)/1000)^2)*$B$8)+((($A118+C$12)/1000)*$B$9)-$D$6)*3.6</f>
        <v>4898.8613133693934</v>
      </c>
      <c r="D118" s="181">
        <f t="shared" si="14"/>
        <v>4906.2372343013385</v>
      </c>
      <c r="E118" s="182">
        <f t="shared" si="14"/>
        <v>4913.6177734364019</v>
      </c>
      <c r="F118" s="181">
        <f t="shared" si="14"/>
        <v>4921.0029314217218</v>
      </c>
      <c r="G118" s="182">
        <f t="shared" si="14"/>
        <v>4928.3927089110002</v>
      </c>
      <c r="H118" s="181">
        <f t="shared" si="14"/>
        <v>4935.7871065645068</v>
      </c>
      <c r="I118" s="182">
        <f t="shared" si="14"/>
        <v>4943.1861250490729</v>
      </c>
      <c r="J118" s="181">
        <f t="shared" si="14"/>
        <v>4950.5897650381057</v>
      </c>
      <c r="K118" s="183">
        <f t="shared" si="14"/>
        <v>4957.998027211569</v>
      </c>
    </row>
    <row r="119" spans="1:11" x14ac:dyDescent="0.35">
      <c r="A119" s="151">
        <v>1060</v>
      </c>
      <c r="B119" s="178">
        <f t="shared" si="13"/>
        <v>4965.4109122560012</v>
      </c>
      <c r="C119" s="179">
        <f t="shared" si="14"/>
        <v>4972.8284208644973</v>
      </c>
      <c r="D119" s="178">
        <f t="shared" si="14"/>
        <v>4980.2505537367297</v>
      </c>
      <c r="E119" s="179">
        <f t="shared" si="14"/>
        <v>4987.6773115789292</v>
      </c>
      <c r="F119" s="178">
        <f t="shared" si="14"/>
        <v>4995.1086951038988</v>
      </c>
      <c r="G119" s="179">
        <f t="shared" si="14"/>
        <v>5002.5447050309995</v>
      </c>
      <c r="H119" s="178">
        <f t="shared" si="14"/>
        <v>5009.9853420861709</v>
      </c>
      <c r="I119" s="179">
        <f t="shared" si="14"/>
        <v>5017.4306070019056</v>
      </c>
      <c r="J119" s="178">
        <f t="shared" si="14"/>
        <v>5024.8805005172744</v>
      </c>
      <c r="K119" s="180">
        <f t="shared" si="14"/>
        <v>5032.3350233779047</v>
      </c>
    </row>
    <row r="120" spans="1:11" x14ac:dyDescent="0.35">
      <c r="A120" s="151">
        <v>1070</v>
      </c>
      <c r="B120" s="178">
        <f t="shared" si="13"/>
        <v>5039.7941763360004</v>
      </c>
      <c r="C120" s="179">
        <f t="shared" si="14"/>
        <v>5047.2579601503221</v>
      </c>
      <c r="D120" s="178">
        <f t="shared" si="14"/>
        <v>5054.7263755862023</v>
      </c>
      <c r="E120" s="179">
        <f t="shared" si="14"/>
        <v>5062.1994234155372</v>
      </c>
      <c r="F120" s="178">
        <f t="shared" si="14"/>
        <v>5069.6771044167945</v>
      </c>
      <c r="G120" s="179">
        <f t="shared" si="14"/>
        <v>5077.1594193750007</v>
      </c>
      <c r="H120" s="178">
        <f t="shared" si="14"/>
        <v>5084.6463690817536</v>
      </c>
      <c r="I120" s="179">
        <f t="shared" si="14"/>
        <v>5092.1379543352177</v>
      </c>
      <c r="J120" s="178">
        <f t="shared" si="14"/>
        <v>5099.634175940123</v>
      </c>
      <c r="K120" s="180">
        <f t="shared" si="14"/>
        <v>5107.1350347077605</v>
      </c>
    </row>
    <row r="121" spans="1:11" x14ac:dyDescent="0.35">
      <c r="A121" s="151">
        <v>1080</v>
      </c>
      <c r="B121" s="178">
        <f t="shared" si="13"/>
        <v>5114.6405314560006</v>
      </c>
      <c r="C121" s="179">
        <f t="shared" si="14"/>
        <v>5122.1506670092658</v>
      </c>
      <c r="D121" s="178">
        <f t="shared" si="14"/>
        <v>5129.665442198554</v>
      </c>
      <c r="E121" s="179">
        <f t="shared" si="14"/>
        <v>5137.1848578614254</v>
      </c>
      <c r="F121" s="178">
        <f t="shared" si="14"/>
        <v>5144.70891484201</v>
      </c>
      <c r="G121" s="179">
        <f t="shared" si="14"/>
        <v>5152.2376139909993</v>
      </c>
      <c r="H121" s="178">
        <f t="shared" si="14"/>
        <v>5159.7709561656575</v>
      </c>
      <c r="I121" s="179">
        <f t="shared" si="14"/>
        <v>5167.308942229809</v>
      </c>
      <c r="J121" s="178">
        <f t="shared" si="14"/>
        <v>5174.8515730538502</v>
      </c>
      <c r="K121" s="180">
        <f t="shared" si="14"/>
        <v>5182.3988495147378</v>
      </c>
    </row>
    <row r="122" spans="1:11" x14ac:dyDescent="0.35">
      <c r="A122" s="151">
        <v>1090</v>
      </c>
      <c r="B122" s="178">
        <f t="shared" si="13"/>
        <v>5189.9507724960013</v>
      </c>
      <c r="C122" s="179">
        <f t="shared" si="14"/>
        <v>5197.5073428877295</v>
      </c>
      <c r="D122" s="178">
        <f t="shared" si="14"/>
        <v>5205.0685615865859</v>
      </c>
      <c r="E122" s="179">
        <f t="shared" si="14"/>
        <v>5212.6344294957935</v>
      </c>
      <c r="F122" s="178">
        <f t="shared" si="14"/>
        <v>5220.2049475251461</v>
      </c>
      <c r="G122" s="179">
        <f t="shared" si="14"/>
        <v>5227.7801165909996</v>
      </c>
      <c r="H122" s="178">
        <f t="shared" si="14"/>
        <v>5235.3599376162838</v>
      </c>
      <c r="I122" s="179">
        <f t="shared" si="14"/>
        <v>5242.9444115304814</v>
      </c>
      <c r="J122" s="178">
        <f t="shared" si="14"/>
        <v>5250.5335392696579</v>
      </c>
      <c r="K122" s="180">
        <f t="shared" si="14"/>
        <v>5258.1273217764337</v>
      </c>
    </row>
    <row r="123" spans="1:11" x14ac:dyDescent="0.35">
      <c r="A123" s="160">
        <v>1100</v>
      </c>
      <c r="B123" s="181">
        <f t="shared" si="13"/>
        <v>5265.7257600000012</v>
      </c>
      <c r="C123" s="182">
        <f t="shared" si="14"/>
        <v>5273.3288548961127</v>
      </c>
      <c r="D123" s="181">
        <f t="shared" si="14"/>
        <v>5280.9366074270984</v>
      </c>
      <c r="E123" s="182">
        <f t="shared" si="14"/>
        <v>5288.5490185618419</v>
      </c>
      <c r="F123" s="181">
        <f t="shared" si="14"/>
        <v>5296.1660892758027</v>
      </c>
      <c r="G123" s="182">
        <f t="shared" si="14"/>
        <v>5303.7878205509996</v>
      </c>
      <c r="H123" s="181">
        <f t="shared" si="14"/>
        <v>5311.414213376027</v>
      </c>
      <c r="I123" s="182">
        <f t="shared" si="14"/>
        <v>5319.0452687460338</v>
      </c>
      <c r="J123" s="181">
        <f t="shared" si="14"/>
        <v>5326.6809876627476</v>
      </c>
      <c r="K123" s="183">
        <f t="shared" si="14"/>
        <v>5334.3213711344497</v>
      </c>
    </row>
    <row r="124" spans="1:11" x14ac:dyDescent="0.35">
      <c r="A124" s="151">
        <v>1110</v>
      </c>
      <c r="B124" s="178">
        <f t="shared" si="13"/>
        <v>5341.9664201760015</v>
      </c>
      <c r="C124" s="179">
        <f t="shared" si="14"/>
        <v>5349.6161358088175</v>
      </c>
      <c r="D124" s="178">
        <f t="shared" si="14"/>
        <v>5357.2705190608904</v>
      </c>
      <c r="E124" s="179">
        <f t="shared" si="14"/>
        <v>5364.9295709667686</v>
      </c>
      <c r="F124" s="178">
        <f t="shared" si="14"/>
        <v>5372.5932925675788</v>
      </c>
      <c r="G124" s="179">
        <f t="shared" si="14"/>
        <v>5380.261684911</v>
      </c>
      <c r="H124" s="178">
        <f t="shared" si="14"/>
        <v>5387.9347490512919</v>
      </c>
      <c r="I124" s="179">
        <f t="shared" si="14"/>
        <v>5395.6124860492655</v>
      </c>
      <c r="J124" s="178">
        <f t="shared" si="14"/>
        <v>5403.2948969723138</v>
      </c>
      <c r="K124" s="180">
        <f t="shared" si="14"/>
        <v>5410.9819828943855</v>
      </c>
    </row>
    <row r="125" spans="1:11" x14ac:dyDescent="0.35">
      <c r="A125" s="151">
        <v>1120</v>
      </c>
      <c r="B125" s="178">
        <f t="shared" si="13"/>
        <v>5418.6737448960002</v>
      </c>
      <c r="C125" s="179">
        <f t="shared" si="14"/>
        <v>5426.3701840642416</v>
      </c>
      <c r="D125" s="178">
        <f t="shared" si="14"/>
        <v>5434.0713014927624</v>
      </c>
      <c r="E125" s="179">
        <f t="shared" si="14"/>
        <v>5441.7770982817774</v>
      </c>
      <c r="F125" s="178">
        <f t="shared" si="14"/>
        <v>5449.4875755380754</v>
      </c>
      <c r="G125" s="179">
        <f t="shared" si="14"/>
        <v>5457.2027343750005</v>
      </c>
      <c r="H125" s="178">
        <f t="shared" si="14"/>
        <v>5464.9225759124729</v>
      </c>
      <c r="I125" s="179">
        <f t="shared" si="14"/>
        <v>5472.6471012769771</v>
      </c>
      <c r="J125" s="178">
        <f t="shared" si="14"/>
        <v>5480.3763116015607</v>
      </c>
      <c r="K125" s="180">
        <f t="shared" si="14"/>
        <v>5488.1102080258415</v>
      </c>
    </row>
    <row r="126" spans="1:11" x14ac:dyDescent="0.35">
      <c r="A126" s="151">
        <v>1130</v>
      </c>
      <c r="B126" s="178">
        <f t="shared" si="13"/>
        <v>5495.8487916959984</v>
      </c>
      <c r="C126" s="179">
        <f t="shared" si="14"/>
        <v>5503.592063764786</v>
      </c>
      <c r="D126" s="178">
        <f t="shared" si="14"/>
        <v>5511.3400253915124</v>
      </c>
      <c r="E126" s="179">
        <f t="shared" si="14"/>
        <v>5519.0926777420655</v>
      </c>
      <c r="F126" s="178">
        <f t="shared" si="14"/>
        <v>5526.8500219888892</v>
      </c>
      <c r="G126" s="179">
        <f t="shared" si="14"/>
        <v>5534.6120593110008</v>
      </c>
      <c r="H126" s="178">
        <f t="shared" si="14"/>
        <v>5542.3787908939776</v>
      </c>
      <c r="I126" s="179">
        <f t="shared" si="14"/>
        <v>5550.1502179299696</v>
      </c>
      <c r="J126" s="178">
        <f t="shared" si="14"/>
        <v>5557.92634161769</v>
      </c>
      <c r="K126" s="180">
        <f t="shared" si="14"/>
        <v>5565.7071631624185</v>
      </c>
    </row>
    <row r="127" spans="1:11" x14ac:dyDescent="0.35">
      <c r="A127" s="151">
        <v>1140</v>
      </c>
      <c r="B127" s="178">
        <f t="shared" si="13"/>
        <v>5573.4926837759995</v>
      </c>
      <c r="C127" s="179">
        <f t="shared" si="14"/>
        <v>5581.2829046768493</v>
      </c>
      <c r="D127" s="178">
        <f t="shared" si="14"/>
        <v>5589.0778270899455</v>
      </c>
      <c r="E127" s="179">
        <f t="shared" si="14"/>
        <v>5596.8774522468329</v>
      </c>
      <c r="F127" s="178">
        <f t="shared" si="14"/>
        <v>5604.6817813856251</v>
      </c>
      <c r="G127" s="179">
        <f t="shared" si="14"/>
        <v>5612.4908157509999</v>
      </c>
      <c r="H127" s="178">
        <f t="shared" si="14"/>
        <v>5620.3045565942011</v>
      </c>
      <c r="I127" s="179">
        <f t="shared" si="14"/>
        <v>5628.1230051730417</v>
      </c>
      <c r="J127" s="178">
        <f t="shared" si="14"/>
        <v>5635.9461627518967</v>
      </c>
      <c r="K127" s="180">
        <f t="shared" si="14"/>
        <v>5643.774030601714</v>
      </c>
    </row>
    <row r="128" spans="1:11" x14ac:dyDescent="0.35">
      <c r="A128" s="160">
        <v>1150</v>
      </c>
      <c r="B128" s="181">
        <f t="shared" si="13"/>
        <v>5651.6066099999989</v>
      </c>
      <c r="C128" s="182">
        <f t="shared" ref="C128:K137" si="15">((((($A128+C$12)/1000)^4)*$B$6)-(((($A128+C$12)/1000)^3)*$B$7)+(((($A128+C$12)/1000)^2)*$B$8)+((($A128+C$12)/1000)*$B$9)-$D$6)*3.6</f>
        <v>5659.4439022308343</v>
      </c>
      <c r="D128" s="181">
        <f t="shared" si="15"/>
        <v>5667.2859085848568</v>
      </c>
      <c r="E128" s="182">
        <f t="shared" si="15"/>
        <v>5675.1326303592814</v>
      </c>
      <c r="F128" s="181">
        <f t="shared" si="15"/>
        <v>5682.9840688578815</v>
      </c>
      <c r="G128" s="182">
        <f t="shared" si="15"/>
        <v>5690.8402253909999</v>
      </c>
      <c r="H128" s="181">
        <f t="shared" si="15"/>
        <v>5698.7011012755447</v>
      </c>
      <c r="I128" s="182">
        <f t="shared" si="15"/>
        <v>5706.5666978349936</v>
      </c>
      <c r="J128" s="181">
        <f t="shared" si="15"/>
        <v>5714.4370163993854</v>
      </c>
      <c r="K128" s="183">
        <f t="shared" si="15"/>
        <v>5722.3120583053296</v>
      </c>
    </row>
    <row r="129" spans="1:11" x14ac:dyDescent="0.35">
      <c r="A129" s="151">
        <f>A128+10</f>
        <v>1160</v>
      </c>
      <c r="B129" s="178">
        <f t="shared" si="13"/>
        <v>5730.1918248960001</v>
      </c>
      <c r="C129" s="179">
        <f t="shared" si="15"/>
        <v>5738.0763175211387</v>
      </c>
      <c r="D129" s="178">
        <f t="shared" si="15"/>
        <v>5745.9655375370485</v>
      </c>
      <c r="E129" s="179">
        <f t="shared" si="15"/>
        <v>5753.8594863066101</v>
      </c>
      <c r="F129" s="178">
        <f t="shared" si="15"/>
        <v>5761.7581651992568</v>
      </c>
      <c r="G129" s="179">
        <f t="shared" si="15"/>
        <v>5769.6615755910007</v>
      </c>
      <c r="H129" s="178">
        <f t="shared" si="15"/>
        <v>5777.569718864409</v>
      </c>
      <c r="I129" s="179">
        <f t="shared" si="15"/>
        <v>5785.4825964086267</v>
      </c>
      <c r="J129" s="178">
        <f t="shared" si="15"/>
        <v>5793.4002096193535</v>
      </c>
      <c r="K129" s="180">
        <f t="shared" si="15"/>
        <v>5801.3225598988656</v>
      </c>
    </row>
    <row r="130" spans="1:11" x14ac:dyDescent="0.35">
      <c r="A130" s="151">
        <f t="shared" ref="A130:A163" si="16">A129+10</f>
        <v>1170</v>
      </c>
      <c r="B130" s="178">
        <f t="shared" si="13"/>
        <v>5809.2496486559994</v>
      </c>
      <c r="C130" s="179">
        <f t="shared" si="15"/>
        <v>5817.1814773061615</v>
      </c>
      <c r="D130" s="178">
        <f t="shared" si="15"/>
        <v>5825.1180472713222</v>
      </c>
      <c r="E130" s="179">
        <f t="shared" si="15"/>
        <v>5833.0593599800186</v>
      </c>
      <c r="F130" s="178">
        <f t="shared" si="15"/>
        <v>5841.0054168673532</v>
      </c>
      <c r="G130" s="179">
        <f t="shared" si="15"/>
        <v>5848.9562193750007</v>
      </c>
      <c r="H130" s="178">
        <f t="shared" si="15"/>
        <v>5856.9117689511932</v>
      </c>
      <c r="I130" s="179">
        <f t="shared" si="15"/>
        <v>5864.8720670507373</v>
      </c>
      <c r="J130" s="178">
        <f t="shared" si="15"/>
        <v>5872.837115135002</v>
      </c>
      <c r="K130" s="180">
        <f t="shared" si="15"/>
        <v>5880.8069146719217</v>
      </c>
    </row>
    <row r="131" spans="1:11" x14ac:dyDescent="0.35">
      <c r="A131" s="151">
        <f t="shared" si="16"/>
        <v>1180</v>
      </c>
      <c r="B131" s="178">
        <f t="shared" si="13"/>
        <v>5888.7814671359993</v>
      </c>
      <c r="C131" s="179">
        <f t="shared" si="15"/>
        <v>5896.7607740083067</v>
      </c>
      <c r="D131" s="178">
        <f t="shared" si="15"/>
        <v>5904.7448367764737</v>
      </c>
      <c r="E131" s="179">
        <f t="shared" si="15"/>
        <v>5912.7336569347062</v>
      </c>
      <c r="F131" s="178">
        <f t="shared" si="15"/>
        <v>5920.7272359837698</v>
      </c>
      <c r="G131" s="179">
        <f t="shared" si="15"/>
        <v>5928.7255754310008</v>
      </c>
      <c r="H131" s="178">
        <f t="shared" si="15"/>
        <v>5936.7286767902979</v>
      </c>
      <c r="I131" s="179">
        <f t="shared" si="15"/>
        <v>5944.7365415821296</v>
      </c>
      <c r="J131" s="178">
        <f t="shared" si="15"/>
        <v>5952.7491713335303</v>
      </c>
      <c r="K131" s="180">
        <f t="shared" si="15"/>
        <v>5960.7665675780981</v>
      </c>
    </row>
    <row r="132" spans="1:11" x14ac:dyDescent="0.35">
      <c r="A132" s="151">
        <f t="shared" si="16"/>
        <v>1190</v>
      </c>
      <c r="B132" s="178">
        <f t="shared" si="13"/>
        <v>5968.7887318559988</v>
      </c>
      <c r="C132" s="179">
        <f t="shared" si="15"/>
        <v>5976.8156657139698</v>
      </c>
      <c r="D132" s="178">
        <f t="shared" si="15"/>
        <v>5984.8473707053054</v>
      </c>
      <c r="E132" s="179">
        <f t="shared" si="15"/>
        <v>5992.8838483898735</v>
      </c>
      <c r="F132" s="178">
        <f t="shared" si="15"/>
        <v>6000.9251003341042</v>
      </c>
      <c r="G132" s="179">
        <f t="shared" si="15"/>
        <v>6008.9711281110003</v>
      </c>
      <c r="H132" s="178">
        <f t="shared" si="15"/>
        <v>6017.0219333001205</v>
      </c>
      <c r="I132" s="179">
        <f t="shared" si="15"/>
        <v>6025.0775174876035</v>
      </c>
      <c r="J132" s="178">
        <f t="shared" si="15"/>
        <v>6033.1378822661372</v>
      </c>
      <c r="K132" s="180">
        <f t="shared" si="15"/>
        <v>6041.2030292349937</v>
      </c>
    </row>
    <row r="133" spans="1:11" x14ac:dyDescent="0.35">
      <c r="A133" s="160">
        <f t="shared" si="16"/>
        <v>1200</v>
      </c>
      <c r="B133" s="181">
        <f t="shared" si="13"/>
        <v>6049.2729600000002</v>
      </c>
      <c r="C133" s="182">
        <f t="shared" si="15"/>
        <v>6057.3476761735556</v>
      </c>
      <c r="D133" s="181">
        <f t="shared" si="15"/>
        <v>6065.4271793746184</v>
      </c>
      <c r="E133" s="182">
        <f t="shared" si="15"/>
        <v>6073.5114712287232</v>
      </c>
      <c r="F133" s="181">
        <f t="shared" si="15"/>
        <v>6081.6005533679609</v>
      </c>
      <c r="G133" s="182">
        <f t="shared" si="15"/>
        <v>6089.6944274309999</v>
      </c>
      <c r="H133" s="181">
        <f t="shared" si="15"/>
        <v>6097.7930950630653</v>
      </c>
      <c r="I133" s="182">
        <f t="shared" si="15"/>
        <v>6105.8965579159549</v>
      </c>
      <c r="J133" s="181">
        <f t="shared" si="15"/>
        <v>6114.004817648025</v>
      </c>
      <c r="K133" s="183">
        <f t="shared" si="15"/>
        <v>6122.1178759242111</v>
      </c>
    </row>
    <row r="134" spans="1:11" x14ac:dyDescent="0.35">
      <c r="A134" s="151">
        <f t="shared" si="16"/>
        <v>1210</v>
      </c>
      <c r="B134" s="178">
        <f t="shared" si="13"/>
        <v>6130.2357344159991</v>
      </c>
      <c r="C134" s="179">
        <f t="shared" si="15"/>
        <v>6138.3583948014584</v>
      </c>
      <c r="D134" s="178">
        <f t="shared" si="15"/>
        <v>6146.4858587652107</v>
      </c>
      <c r="E134" s="179">
        <f t="shared" si="15"/>
        <v>6154.6181279984503</v>
      </c>
      <c r="F134" s="178">
        <f t="shared" si="15"/>
        <v>6162.7552041989384</v>
      </c>
      <c r="G134" s="179">
        <f t="shared" si="15"/>
        <v>6170.8970890709998</v>
      </c>
      <c r="H134" s="178">
        <f t="shared" si="15"/>
        <v>6179.0437843255304</v>
      </c>
      <c r="I134" s="179">
        <f t="shared" si="15"/>
        <v>6187.1952916799855</v>
      </c>
      <c r="J134" s="178">
        <f t="shared" si="15"/>
        <v>6195.3516128583933</v>
      </c>
      <c r="K134" s="180">
        <f t="shared" si="15"/>
        <v>6203.5127495913466</v>
      </c>
    </row>
    <row r="135" spans="1:11" x14ac:dyDescent="0.35">
      <c r="A135" s="151">
        <f t="shared" si="16"/>
        <v>1220</v>
      </c>
      <c r="B135" s="168">
        <f t="shared" si="13"/>
        <v>6211.6787036159994</v>
      </c>
      <c r="C135" s="169">
        <f t="shared" si="15"/>
        <v>6219.8494766760823</v>
      </c>
      <c r="D135" s="168">
        <f t="shared" si="15"/>
        <v>6228.0250705218814</v>
      </c>
      <c r="E135" s="169">
        <f t="shared" si="15"/>
        <v>6236.2054869102594</v>
      </c>
      <c r="F135" s="168">
        <f t="shared" si="15"/>
        <v>6244.390727604633</v>
      </c>
      <c r="G135" s="169">
        <f t="shared" si="15"/>
        <v>6252.5807943750015</v>
      </c>
      <c r="H135" s="168">
        <f t="shared" si="15"/>
        <v>6260.7756889979128</v>
      </c>
      <c r="I135" s="169">
        <f t="shared" si="15"/>
        <v>6268.9754132564985</v>
      </c>
      <c r="J135" s="168">
        <f t="shared" si="15"/>
        <v>6277.1799689404415</v>
      </c>
      <c r="K135" s="170">
        <f t="shared" si="15"/>
        <v>6285.3893578460029</v>
      </c>
    </row>
    <row r="136" spans="1:11" x14ac:dyDescent="0.35">
      <c r="A136" s="151">
        <f t="shared" si="16"/>
        <v>1230</v>
      </c>
      <c r="B136" s="178">
        <f t="shared" si="13"/>
        <v>6293.6035817759994</v>
      </c>
      <c r="C136" s="179">
        <f t="shared" si="15"/>
        <v>6301.8226425398261</v>
      </c>
      <c r="D136" s="178">
        <f t="shared" si="15"/>
        <v>6310.0465419534339</v>
      </c>
      <c r="E136" s="179">
        <f t="shared" si="15"/>
        <v>6318.2752818393456</v>
      </c>
      <c r="F136" s="178">
        <f t="shared" si="15"/>
        <v>6326.5088640266495</v>
      </c>
      <c r="G136" s="179">
        <f t="shared" si="15"/>
        <v>6334.7472903510006</v>
      </c>
      <c r="H136" s="178">
        <f t="shared" si="15"/>
        <v>6342.990562654617</v>
      </c>
      <c r="I136" s="179">
        <f t="shared" si="15"/>
        <v>6351.2386827862911</v>
      </c>
      <c r="J136" s="178">
        <f t="shared" si="15"/>
        <v>6359.4916526013685</v>
      </c>
      <c r="K136" s="180">
        <f t="shared" si="15"/>
        <v>6367.7494739617787</v>
      </c>
    </row>
    <row r="137" spans="1:11" x14ac:dyDescent="0.35">
      <c r="A137" s="151">
        <f t="shared" si="16"/>
        <v>1240</v>
      </c>
      <c r="B137" s="178">
        <f t="shared" si="13"/>
        <v>6376.0121487360002</v>
      </c>
      <c r="C137" s="179">
        <f t="shared" si="15"/>
        <v>6384.279678799091</v>
      </c>
      <c r="D137" s="178">
        <f t="shared" si="15"/>
        <v>6392.5520660326656</v>
      </c>
      <c r="E137" s="179">
        <f t="shared" si="15"/>
        <v>6400.829312324915</v>
      </c>
      <c r="F137" s="178">
        <f t="shared" si="15"/>
        <v>6409.1114195705859</v>
      </c>
      <c r="G137" s="179">
        <f t="shared" si="15"/>
        <v>6417.3983896710006</v>
      </c>
      <c r="H137" s="178">
        <f t="shared" si="15"/>
        <v>6425.6902245340425</v>
      </c>
      <c r="I137" s="179">
        <f t="shared" si="15"/>
        <v>6433.9869260741625</v>
      </c>
      <c r="J137" s="178">
        <f t="shared" si="15"/>
        <v>6442.288496212379</v>
      </c>
      <c r="K137" s="180">
        <f t="shared" si="15"/>
        <v>6450.594936876274</v>
      </c>
    </row>
    <row r="138" spans="1:11" x14ac:dyDescent="0.35">
      <c r="A138" s="160">
        <f t="shared" si="16"/>
        <v>1250</v>
      </c>
      <c r="B138" s="181">
        <f t="shared" si="13"/>
        <v>6458.90625</v>
      </c>
      <c r="C138" s="182">
        <f t="shared" ref="C138:K147" si="17">((((($A138+C$12)/1000)^4)*$B$6)-(((($A138+C$12)/1000)^3)*$B$7)+(((($A138+C$12)/1000)^2)*$B$8)+((($A138+C$12)/1000)*$B$9)-$D$6)*3.6</f>
        <v>6467.2224375242731</v>
      </c>
      <c r="D138" s="181">
        <f t="shared" si="17"/>
        <v>6475.5435013963788</v>
      </c>
      <c r="E138" s="182">
        <f t="shared" si="17"/>
        <v>6483.8694435701618</v>
      </c>
      <c r="F138" s="181">
        <f t="shared" si="17"/>
        <v>6492.2002660060407</v>
      </c>
      <c r="G138" s="182">
        <f t="shared" si="17"/>
        <v>6500.5359706709987</v>
      </c>
      <c r="H138" s="181">
        <f t="shared" si="17"/>
        <v>6508.8765595385858</v>
      </c>
      <c r="I138" s="182">
        <f t="shared" si="17"/>
        <v>6517.2220345889127</v>
      </c>
      <c r="J138" s="181">
        <f t="shared" si="17"/>
        <v>6525.5723978086662</v>
      </c>
      <c r="K138" s="183">
        <f t="shared" si="17"/>
        <v>6533.9276511910894</v>
      </c>
    </row>
    <row r="139" spans="1:11" x14ac:dyDescent="0.35">
      <c r="A139" s="151">
        <f t="shared" si="16"/>
        <v>1260</v>
      </c>
      <c r="B139" s="178">
        <f t="shared" si="13"/>
        <v>6542.2877967360009</v>
      </c>
      <c r="C139" s="179">
        <f t="shared" si="17"/>
        <v>6550.6528364497772</v>
      </c>
      <c r="D139" s="178">
        <f t="shared" si="17"/>
        <v>6559.02277234537</v>
      </c>
      <c r="E139" s="179">
        <f t="shared" si="17"/>
        <v>6567.3976064422877</v>
      </c>
      <c r="F139" s="178">
        <f t="shared" si="17"/>
        <v>6575.7773407666182</v>
      </c>
      <c r="G139" s="179">
        <f t="shared" si="17"/>
        <v>6584.1619773509992</v>
      </c>
      <c r="H139" s="178">
        <f t="shared" si="17"/>
        <v>6592.5515182346498</v>
      </c>
      <c r="I139" s="179">
        <f t="shared" si="17"/>
        <v>6600.9459654633447</v>
      </c>
      <c r="J139" s="178">
        <f t="shared" si="17"/>
        <v>6609.3453210894349</v>
      </c>
      <c r="K139" s="180">
        <f t="shared" si="17"/>
        <v>6617.7495871718256</v>
      </c>
    </row>
    <row r="140" spans="1:11" x14ac:dyDescent="0.35">
      <c r="A140" s="151">
        <f t="shared" si="16"/>
        <v>1270</v>
      </c>
      <c r="B140" s="178">
        <f t="shared" si="13"/>
        <v>6626.1587657760001</v>
      </c>
      <c r="C140" s="179">
        <f t="shared" si="17"/>
        <v>6634.5728589740002</v>
      </c>
      <c r="D140" s="178">
        <f t="shared" si="17"/>
        <v>6642.9918688444423</v>
      </c>
      <c r="E140" s="179">
        <f t="shared" si="17"/>
        <v>6651.4157974724976</v>
      </c>
      <c r="F140" s="178">
        <f t="shared" si="17"/>
        <v>6659.844646949914</v>
      </c>
      <c r="G140" s="179">
        <f t="shared" si="17"/>
        <v>6668.2784193749994</v>
      </c>
      <c r="H140" s="178">
        <f t="shared" si="17"/>
        <v>6676.7171168526347</v>
      </c>
      <c r="I140" s="179">
        <f t="shared" si="17"/>
        <v>6685.1607414942564</v>
      </c>
      <c r="J140" s="178">
        <f t="shared" si="17"/>
        <v>6693.6092954178821</v>
      </c>
      <c r="K140" s="180">
        <f t="shared" si="17"/>
        <v>6702.0627807480814</v>
      </c>
    </row>
    <row r="141" spans="1:11" x14ac:dyDescent="0.35">
      <c r="A141" s="151">
        <f t="shared" si="16"/>
        <v>1280</v>
      </c>
      <c r="B141" s="178">
        <f t="shared" si="13"/>
        <v>6710.5211996159996</v>
      </c>
      <c r="C141" s="179">
        <f t="shared" si="17"/>
        <v>6718.9845541593459</v>
      </c>
      <c r="D141" s="178">
        <f t="shared" si="17"/>
        <v>6727.4528465223939</v>
      </c>
      <c r="E141" s="179">
        <f t="shared" si="17"/>
        <v>6735.926078855985</v>
      </c>
      <c r="F141" s="178">
        <f t="shared" si="17"/>
        <v>6744.4042533175307</v>
      </c>
      <c r="G141" s="179">
        <f t="shared" si="17"/>
        <v>6752.8873720709989</v>
      </c>
      <c r="H141" s="178">
        <f t="shared" si="17"/>
        <v>6761.3754372869371</v>
      </c>
      <c r="I141" s="179">
        <f t="shared" si="17"/>
        <v>6769.868451142449</v>
      </c>
      <c r="J141" s="178">
        <f t="shared" si="17"/>
        <v>6778.3664158212096</v>
      </c>
      <c r="K141" s="180">
        <f t="shared" si="17"/>
        <v>6786.8693335134576</v>
      </c>
    </row>
    <row r="142" spans="1:11" x14ac:dyDescent="0.35">
      <c r="A142" s="151">
        <f t="shared" si="16"/>
        <v>1290</v>
      </c>
      <c r="B142" s="178">
        <f t="shared" si="13"/>
        <v>6795.3772064160012</v>
      </c>
      <c r="C142" s="179">
        <f t="shared" si="17"/>
        <v>6803.8900367322094</v>
      </c>
      <c r="D142" s="178">
        <f t="shared" si="17"/>
        <v>6812.4078266720262</v>
      </c>
      <c r="E142" s="179">
        <f t="shared" si="17"/>
        <v>6820.9305784519538</v>
      </c>
      <c r="F142" s="178">
        <f t="shared" si="17"/>
        <v>6829.4582942950656</v>
      </c>
      <c r="G142" s="179">
        <f t="shared" si="17"/>
        <v>6837.9909764309996</v>
      </c>
      <c r="H142" s="178">
        <f t="shared" si="17"/>
        <v>6846.5286270959623</v>
      </c>
      <c r="I142" s="179">
        <f t="shared" si="17"/>
        <v>6855.0712485327213</v>
      </c>
      <c r="J142" s="178">
        <f t="shared" si="17"/>
        <v>6863.6188429906197</v>
      </c>
      <c r="K142" s="180">
        <f t="shared" si="17"/>
        <v>6872.1714127255518</v>
      </c>
    </row>
    <row r="143" spans="1:11" x14ac:dyDescent="0.35">
      <c r="A143" s="151">
        <f t="shared" si="16"/>
        <v>1300</v>
      </c>
      <c r="B143" s="178">
        <f t="shared" si="13"/>
        <v>6880.7289600000004</v>
      </c>
      <c r="C143" s="179">
        <f t="shared" si="17"/>
        <v>6889.2914870829927</v>
      </c>
      <c r="D143" s="178">
        <f t="shared" si="17"/>
        <v>6897.8589962501383</v>
      </c>
      <c r="E143" s="179">
        <f t="shared" si="17"/>
        <v>6906.4314897836011</v>
      </c>
      <c r="F143" s="178">
        <f t="shared" si="17"/>
        <v>6915.0089699721229</v>
      </c>
      <c r="G143" s="179">
        <f t="shared" si="17"/>
        <v>6923.5914391109991</v>
      </c>
      <c r="H143" s="178">
        <f t="shared" si="17"/>
        <v>6932.1788995021061</v>
      </c>
      <c r="I143" s="179">
        <f t="shared" si="17"/>
        <v>6940.7713534538734</v>
      </c>
      <c r="J143" s="178">
        <f t="shared" si="17"/>
        <v>6949.368803281307</v>
      </c>
      <c r="K143" s="180">
        <f t="shared" si="17"/>
        <v>6957.9712513059694</v>
      </c>
    </row>
    <row r="144" spans="1:11" x14ac:dyDescent="0.35">
      <c r="A144" s="184">
        <f t="shared" si="16"/>
        <v>1310</v>
      </c>
      <c r="B144" s="226">
        <f t="shared" si="13"/>
        <v>6966.5786998560006</v>
      </c>
      <c r="C144" s="227">
        <f t="shared" si="17"/>
        <v>6975.1911512660972</v>
      </c>
      <c r="D144" s="228">
        <f t="shared" si="17"/>
        <v>6983.8086078775304</v>
      </c>
      <c r="E144" s="227">
        <f t="shared" si="17"/>
        <v>6992.4310720381291</v>
      </c>
      <c r="F144" s="228">
        <f t="shared" si="17"/>
        <v>7001.0585461022984</v>
      </c>
      <c r="G144" s="227">
        <f t="shared" si="17"/>
        <v>7009.6910324309993</v>
      </c>
      <c r="H144" s="228">
        <f t="shared" si="17"/>
        <v>7018.3285333917702</v>
      </c>
      <c r="I144" s="227">
        <f t="shared" si="17"/>
        <v>7026.9710513587052</v>
      </c>
      <c r="J144" s="228">
        <f t="shared" si="17"/>
        <v>7035.6185887124748</v>
      </c>
      <c r="K144" s="229">
        <f t="shared" si="17"/>
        <v>7044.2711478403053</v>
      </c>
    </row>
    <row r="145" spans="1:11" x14ac:dyDescent="0.35">
      <c r="A145" s="151">
        <f t="shared" si="16"/>
        <v>1320</v>
      </c>
      <c r="B145" s="230">
        <f t="shared" si="13"/>
        <v>7052.9287311360013</v>
      </c>
      <c r="C145" s="179">
        <f t="shared" si="17"/>
        <v>7061.5913409999221</v>
      </c>
      <c r="D145" s="178">
        <f t="shared" si="17"/>
        <v>7070.2589798390027</v>
      </c>
      <c r="E145" s="179">
        <f t="shared" si="17"/>
        <v>7078.9316500667364</v>
      </c>
      <c r="F145" s="178">
        <f t="shared" si="17"/>
        <v>7087.6093541031942</v>
      </c>
      <c r="G145" s="179">
        <f t="shared" si="17"/>
        <v>7096.2920943750005</v>
      </c>
      <c r="H145" s="178">
        <f t="shared" si="17"/>
        <v>7104.9798733153548</v>
      </c>
      <c r="I145" s="179">
        <f t="shared" si="17"/>
        <v>7113.6726933640175</v>
      </c>
      <c r="J145" s="178">
        <f t="shared" si="17"/>
        <v>7122.370556967323</v>
      </c>
      <c r="K145" s="180">
        <f t="shared" si="17"/>
        <v>7131.0734665781611</v>
      </c>
    </row>
    <row r="146" spans="1:11" x14ac:dyDescent="0.35">
      <c r="A146" s="151">
        <f t="shared" si="16"/>
        <v>1330</v>
      </c>
      <c r="B146" s="230">
        <f t="shared" si="13"/>
        <v>7139.7814246560001</v>
      </c>
      <c r="C146" s="179">
        <f t="shared" si="17"/>
        <v>7148.4944336668668</v>
      </c>
      <c r="D146" s="178">
        <f t="shared" si="17"/>
        <v>7157.2124960833544</v>
      </c>
      <c r="E146" s="179">
        <f t="shared" si="17"/>
        <v>7165.9356143846262</v>
      </c>
      <c r="F146" s="178">
        <f t="shared" si="17"/>
        <v>7174.6637910564095</v>
      </c>
      <c r="G146" s="179">
        <f t="shared" si="17"/>
        <v>7183.397028591</v>
      </c>
      <c r="H146" s="178">
        <f t="shared" si="17"/>
        <v>7192.1353294872588</v>
      </c>
      <c r="I146" s="179">
        <f t="shared" si="17"/>
        <v>7200.8786962506101</v>
      </c>
      <c r="J146" s="178">
        <f t="shared" si="17"/>
        <v>7209.6271313930501</v>
      </c>
      <c r="K146" s="180">
        <f t="shared" si="17"/>
        <v>7218.380637433138</v>
      </c>
    </row>
    <row r="147" spans="1:11" x14ac:dyDescent="0.35">
      <c r="A147" s="151">
        <f t="shared" si="16"/>
        <v>1340</v>
      </c>
      <c r="B147" s="230">
        <f t="shared" ref="B147:B167" si="18">((((($A147+B$12)/1000)^4)*$B$6)-(((($A147+B$12)/1000)^3)*$B$7)+(((($A147+B$12)/1000)^2)*$B$8)+((($A147+B$12)/1000)*$B$9)-$D$6)*3.6</f>
        <v>7227.1392168960019</v>
      </c>
      <c r="C147" s="179">
        <f t="shared" si="17"/>
        <v>7235.9028723133288</v>
      </c>
      <c r="D147" s="178">
        <f t="shared" si="17"/>
        <v>7244.6716062233863</v>
      </c>
      <c r="E147" s="179">
        <f t="shared" si="17"/>
        <v>7253.4454211709926</v>
      </c>
      <c r="F147" s="178">
        <f t="shared" si="17"/>
        <v>7262.2243197075459</v>
      </c>
      <c r="G147" s="179">
        <f t="shared" si="17"/>
        <v>7271.0083043909999</v>
      </c>
      <c r="H147" s="178">
        <f t="shared" si="17"/>
        <v>7279.7973777858824</v>
      </c>
      <c r="I147" s="179">
        <f t="shared" si="17"/>
        <v>7288.5915424632831</v>
      </c>
      <c r="J147" s="178">
        <f t="shared" si="17"/>
        <v>7297.3908010008581</v>
      </c>
      <c r="K147" s="180">
        <f t="shared" si="17"/>
        <v>7306.195155982834</v>
      </c>
    </row>
    <row r="148" spans="1:11" x14ac:dyDescent="0.35">
      <c r="A148" s="160">
        <f t="shared" si="16"/>
        <v>1350</v>
      </c>
      <c r="B148" s="231">
        <f t="shared" si="18"/>
        <v>7315.0046100000018</v>
      </c>
      <c r="C148" s="182">
        <f t="shared" ref="C148:K157" si="19">((((($A148+C$12)/1000)^4)*$B$6)-(((($A148+C$12)/1000)^3)*$B$7)+(((($A148+C$12)/1000)^2)*$B$8)+((($A148+C$12)/1000)*$B$9)-$D$6)*3.6</f>
        <v>7323.8191656497138</v>
      </c>
      <c r="D148" s="181">
        <f t="shared" si="19"/>
        <v>7332.6388255358988</v>
      </c>
      <c r="E148" s="182">
        <f t="shared" si="19"/>
        <v>7341.4635922690422</v>
      </c>
      <c r="F148" s="181">
        <f t="shared" si="19"/>
        <v>7350.2934684662032</v>
      </c>
      <c r="G148" s="182">
        <f t="shared" si="19"/>
        <v>7359.1284567509992</v>
      </c>
      <c r="H148" s="181">
        <f t="shared" si="19"/>
        <v>7367.9685597536263</v>
      </c>
      <c r="I148" s="182">
        <f t="shared" si="19"/>
        <v>7376.8137801108342</v>
      </c>
      <c r="J148" s="181">
        <f t="shared" si="19"/>
        <v>7385.6641204659463</v>
      </c>
      <c r="K148" s="183">
        <f t="shared" si="19"/>
        <v>7394.5195834688493</v>
      </c>
    </row>
    <row r="149" spans="1:11" x14ac:dyDescent="0.35">
      <c r="A149" s="151">
        <f t="shared" si="16"/>
        <v>1360</v>
      </c>
      <c r="B149" s="230">
        <f t="shared" si="18"/>
        <v>7403.3801717759998</v>
      </c>
      <c r="C149" s="179">
        <f t="shared" si="19"/>
        <v>7412.2458880504173</v>
      </c>
      <c r="D149" s="178">
        <f t="shared" si="19"/>
        <v>7421.1167349616908</v>
      </c>
      <c r="E149" s="179">
        <f t="shared" si="19"/>
        <v>7429.9927151859702</v>
      </c>
      <c r="F149" s="178">
        <f t="shared" si="19"/>
        <v>7438.8738314059792</v>
      </c>
      <c r="G149" s="179">
        <f t="shared" si="19"/>
        <v>7447.760086311001</v>
      </c>
      <c r="H149" s="178">
        <f t="shared" si="19"/>
        <v>7456.6514825968898</v>
      </c>
      <c r="I149" s="179">
        <f t="shared" si="19"/>
        <v>7465.5480229660661</v>
      </c>
      <c r="J149" s="178">
        <f t="shared" si="19"/>
        <v>7474.4497101275138</v>
      </c>
      <c r="K149" s="180">
        <f t="shared" si="19"/>
        <v>7483.3565467967856</v>
      </c>
    </row>
    <row r="150" spans="1:11" x14ac:dyDescent="0.35">
      <c r="A150" s="151">
        <f t="shared" si="16"/>
        <v>1370</v>
      </c>
      <c r="B150" s="230">
        <f t="shared" si="18"/>
        <v>7492.268535696001</v>
      </c>
      <c r="C150" s="179">
        <f t="shared" si="19"/>
        <v>7501.1856795538415</v>
      </c>
      <c r="D150" s="178">
        <f t="shared" si="19"/>
        <v>7510.1079811055633</v>
      </c>
      <c r="E150" s="179">
        <f t="shared" si="19"/>
        <v>7519.0354430929783</v>
      </c>
      <c r="F150" s="178">
        <f t="shared" si="19"/>
        <v>7527.9680682644739</v>
      </c>
      <c r="G150" s="179">
        <f t="shared" si="19"/>
        <v>7536.9058593750005</v>
      </c>
      <c r="H150" s="178">
        <f t="shared" si="19"/>
        <v>7545.8488191860724</v>
      </c>
      <c r="I150" s="179">
        <f t="shared" si="19"/>
        <v>7554.7969504657776</v>
      </c>
      <c r="J150" s="178">
        <f t="shared" si="19"/>
        <v>7563.7502559887607</v>
      </c>
      <c r="K150" s="180">
        <f t="shared" si="19"/>
        <v>7572.708738536242</v>
      </c>
    </row>
    <row r="151" spans="1:11" x14ac:dyDescent="0.35">
      <c r="A151" s="151">
        <f t="shared" si="16"/>
        <v>1380</v>
      </c>
      <c r="B151" s="230">
        <f t="shared" si="18"/>
        <v>7581.6724008959991</v>
      </c>
      <c r="C151" s="179">
        <f t="shared" si="19"/>
        <v>7590.6412458623854</v>
      </c>
      <c r="D151" s="178">
        <f t="shared" si="19"/>
        <v>7599.6152762363126</v>
      </c>
      <c r="E151" s="179">
        <f t="shared" si="19"/>
        <v>7608.5944948252663</v>
      </c>
      <c r="F151" s="178">
        <f t="shared" si="19"/>
        <v>7617.5789044432895</v>
      </c>
      <c r="G151" s="179">
        <f t="shared" si="19"/>
        <v>7626.5685079110008</v>
      </c>
      <c r="H151" s="178">
        <f t="shared" si="19"/>
        <v>7635.5633080555772</v>
      </c>
      <c r="I151" s="179">
        <f t="shared" si="19"/>
        <v>7644.5633077107695</v>
      </c>
      <c r="J151" s="178">
        <f t="shared" si="19"/>
        <v>7653.5685097168898</v>
      </c>
      <c r="K151" s="180">
        <f t="shared" si="19"/>
        <v>7662.5789169208174</v>
      </c>
    </row>
    <row r="152" spans="1:11" x14ac:dyDescent="0.35">
      <c r="A152" s="151">
        <f t="shared" si="16"/>
        <v>1390</v>
      </c>
      <c r="B152" s="230">
        <f t="shared" si="18"/>
        <v>7671.5945321759991</v>
      </c>
      <c r="C152" s="179">
        <f t="shared" si="19"/>
        <v>7680.6153583424502</v>
      </c>
      <c r="D152" s="178">
        <f t="shared" si="19"/>
        <v>7689.6413982867462</v>
      </c>
      <c r="E152" s="179">
        <f t="shared" si="19"/>
        <v>7698.6726548820352</v>
      </c>
      <c r="F152" s="178">
        <f t="shared" si="19"/>
        <v>7707.7091310080241</v>
      </c>
      <c r="G152" s="179">
        <f t="shared" si="19"/>
        <v>7716.7508295510006</v>
      </c>
      <c r="H152" s="178">
        <f t="shared" si="19"/>
        <v>7725.7977534038009</v>
      </c>
      <c r="I152" s="179">
        <f t="shared" si="19"/>
        <v>7734.8499054658423</v>
      </c>
      <c r="J152" s="178">
        <f t="shared" si="19"/>
        <v>7743.9072886430977</v>
      </c>
      <c r="K152" s="180">
        <f t="shared" si="19"/>
        <v>7752.9699058481146</v>
      </c>
    </row>
    <row r="153" spans="1:11" x14ac:dyDescent="0.35">
      <c r="A153" s="160">
        <f t="shared" si="16"/>
        <v>1400</v>
      </c>
      <c r="B153" s="231">
        <f t="shared" si="18"/>
        <v>7762.0377599999983</v>
      </c>
      <c r="C153" s="182">
        <f t="shared" si="19"/>
        <v>7771.1108540244359</v>
      </c>
      <c r="D153" s="181">
        <f t="shared" si="19"/>
        <v>7780.1891908536563</v>
      </c>
      <c r="E153" s="182">
        <f t="shared" si="19"/>
        <v>7789.2727734264809</v>
      </c>
      <c r="F153" s="181">
        <f t="shared" si="19"/>
        <v>7798.3616046882817</v>
      </c>
      <c r="G153" s="182">
        <f t="shared" si="19"/>
        <v>7807.4556875910002</v>
      </c>
      <c r="H153" s="181">
        <f t="shared" si="19"/>
        <v>7816.5550250931465</v>
      </c>
      <c r="I153" s="182">
        <f t="shared" si="19"/>
        <v>7825.6596201597931</v>
      </c>
      <c r="J153" s="181">
        <f t="shared" si="19"/>
        <v>7834.769475762585</v>
      </c>
      <c r="K153" s="183">
        <f t="shared" si="19"/>
        <v>7843.8845948797307</v>
      </c>
    </row>
    <row r="154" spans="1:11" x14ac:dyDescent="0.35">
      <c r="A154" s="151">
        <f t="shared" si="16"/>
        <v>1410</v>
      </c>
      <c r="B154" s="230">
        <f t="shared" si="18"/>
        <v>7853.0049804959999</v>
      </c>
      <c r="C154" s="179">
        <f t="shared" si="19"/>
        <v>7862.1306356027389</v>
      </c>
      <c r="D154" s="178">
        <f t="shared" si="19"/>
        <v>7871.2615631978497</v>
      </c>
      <c r="E154" s="179">
        <f t="shared" si="19"/>
        <v>7880.3977662858097</v>
      </c>
      <c r="F154" s="178">
        <f t="shared" si="19"/>
        <v>7889.5392478776594</v>
      </c>
      <c r="G154" s="179">
        <f t="shared" si="19"/>
        <v>7898.6860109910003</v>
      </c>
      <c r="H154" s="178">
        <f t="shared" si="19"/>
        <v>7907.8380586500098</v>
      </c>
      <c r="I154" s="179">
        <f t="shared" si="19"/>
        <v>7916.9953938854251</v>
      </c>
      <c r="J154" s="178">
        <f t="shared" si="19"/>
        <v>7926.158019734552</v>
      </c>
      <c r="K154" s="180">
        <f t="shared" si="19"/>
        <v>7935.3259392412665</v>
      </c>
    </row>
    <row r="155" spans="1:11" x14ac:dyDescent="0.35">
      <c r="A155" s="151">
        <f t="shared" si="16"/>
        <v>1420</v>
      </c>
      <c r="B155" s="230">
        <f t="shared" si="18"/>
        <v>7944.4991554559992</v>
      </c>
      <c r="C155" s="179">
        <f t="shared" si="19"/>
        <v>7953.6776714357629</v>
      </c>
      <c r="D155" s="178">
        <f t="shared" si="19"/>
        <v>7962.8614902441213</v>
      </c>
      <c r="E155" s="179">
        <f t="shared" si="19"/>
        <v>7972.0506149512175</v>
      </c>
      <c r="F155" s="178">
        <f t="shared" si="19"/>
        <v>7981.245048633753</v>
      </c>
      <c r="G155" s="179">
        <f t="shared" si="19"/>
        <v>7990.444794375001</v>
      </c>
      <c r="H155" s="178">
        <f t="shared" si="19"/>
        <v>7999.6498552647927</v>
      </c>
      <c r="I155" s="179">
        <f t="shared" si="19"/>
        <v>8008.8602343995399</v>
      </c>
      <c r="J155" s="178">
        <f t="shared" si="19"/>
        <v>8018.0759348821994</v>
      </c>
      <c r="K155" s="180">
        <f t="shared" si="19"/>
        <v>8027.2969598223226</v>
      </c>
    </row>
    <row r="156" spans="1:11" x14ac:dyDescent="0.35">
      <c r="A156" s="151">
        <f t="shared" si="16"/>
        <v>1430</v>
      </c>
      <c r="B156" s="230">
        <f t="shared" si="18"/>
        <v>8036.5233123359985</v>
      </c>
      <c r="C156" s="236">
        <f t="shared" si="19"/>
        <v>8045.7549955459062</v>
      </c>
      <c r="D156" s="237">
        <f t="shared" si="19"/>
        <v>8054.992012581276</v>
      </c>
      <c r="E156" s="236">
        <f t="shared" si="19"/>
        <v>8064.2343665779072</v>
      </c>
      <c r="F156" s="237">
        <f t="shared" si="19"/>
        <v>8073.4820606781695</v>
      </c>
      <c r="G156" s="236">
        <f t="shared" si="19"/>
        <v>8082.7350980310011</v>
      </c>
      <c r="H156" s="237">
        <f t="shared" si="19"/>
        <v>8091.9934817918984</v>
      </c>
      <c r="I156" s="236">
        <f t="shared" si="19"/>
        <v>8101.2572151229306</v>
      </c>
      <c r="J156" s="237">
        <f t="shared" si="19"/>
        <v>8110.5263011927309</v>
      </c>
      <c r="K156" s="238">
        <f t="shared" si="19"/>
        <v>8119.8007431764972</v>
      </c>
    </row>
    <row r="157" spans="1:11" x14ac:dyDescent="0.35">
      <c r="A157" s="151">
        <f t="shared" si="16"/>
        <v>1440</v>
      </c>
      <c r="B157" s="239">
        <f t="shared" si="18"/>
        <v>8129.0805442560004</v>
      </c>
      <c r="C157" s="236">
        <f t="shared" si="19"/>
        <v>8138.3657076195686</v>
      </c>
      <c r="D157" s="237">
        <f t="shared" si="19"/>
        <v>8147.6562364621068</v>
      </c>
      <c r="E157" s="236">
        <f t="shared" si="19"/>
        <v>8156.9521339850735</v>
      </c>
      <c r="F157" s="237">
        <f t="shared" si="19"/>
        <v>8166.2534033965048</v>
      </c>
      <c r="G157" s="236">
        <f t="shared" si="19"/>
        <v>8175.5600479109999</v>
      </c>
      <c r="H157" s="237">
        <f t="shared" si="19"/>
        <v>8184.8720707497214</v>
      </c>
      <c r="I157" s="236">
        <f t="shared" si="19"/>
        <v>8194.1894751404016</v>
      </c>
      <c r="J157" s="237">
        <f t="shared" si="19"/>
        <v>8203.5122643173381</v>
      </c>
      <c r="K157" s="238">
        <f t="shared" si="19"/>
        <v>8212.8404415213936</v>
      </c>
    </row>
    <row r="158" spans="1:11" x14ac:dyDescent="0.35">
      <c r="A158" s="160">
        <f t="shared" si="16"/>
        <v>1450</v>
      </c>
      <c r="B158" s="240">
        <f t="shared" si="18"/>
        <v>8222.1740099999988</v>
      </c>
      <c r="C158" s="241">
        <f t="shared" ref="C158:K167" si="20">((((($A158+C$12)/1000)^4)*$B$6)-(((($A158+C$12)/1000)^3)*$B$7)+(((($A158+C$12)/1000)^2)*$B$8)+((($A158+C$12)/1000)*$B$9)-$D$6)*3.6</f>
        <v>8231.5129730071549</v>
      </c>
      <c r="D158" s="242">
        <f t="shared" si="20"/>
        <v>8240.8573338034184</v>
      </c>
      <c r="E158" s="241">
        <f t="shared" si="20"/>
        <v>8250.2070956559219</v>
      </c>
      <c r="F158" s="242">
        <f t="shared" si="20"/>
        <v>8259.5622618383604</v>
      </c>
      <c r="G158" s="241">
        <f t="shared" si="20"/>
        <v>8268.9228356310014</v>
      </c>
      <c r="H158" s="242">
        <f t="shared" si="20"/>
        <v>8278.2888203206658</v>
      </c>
      <c r="I158" s="241">
        <f t="shared" si="20"/>
        <v>8287.6602192007558</v>
      </c>
      <c r="J158" s="242">
        <f t="shared" si="20"/>
        <v>8297.0370355712257</v>
      </c>
      <c r="K158" s="243">
        <f t="shared" si="20"/>
        <v>8306.4192727386107</v>
      </c>
    </row>
    <row r="159" spans="1:11" x14ac:dyDescent="0.35">
      <c r="A159" s="151">
        <f t="shared" si="16"/>
        <v>1460</v>
      </c>
      <c r="B159" s="239">
        <f t="shared" si="18"/>
        <v>8315.8069340159982</v>
      </c>
      <c r="C159" s="236">
        <f t="shared" si="20"/>
        <v>8325.2000227230583</v>
      </c>
      <c r="D159" s="237">
        <f t="shared" si="20"/>
        <v>8334.5985421860078</v>
      </c>
      <c r="E159" s="236">
        <f t="shared" si="20"/>
        <v>8344.0024957376481</v>
      </c>
      <c r="F159" s="237">
        <f t="shared" si="20"/>
        <v>8353.4118867173383</v>
      </c>
      <c r="G159" s="236">
        <f t="shared" si="20"/>
        <v>8362.8267184710003</v>
      </c>
      <c r="H159" s="237">
        <f t="shared" si="20"/>
        <v>8372.2469943511314</v>
      </c>
      <c r="I159" s="236">
        <f t="shared" si="20"/>
        <v>8381.672717716785</v>
      </c>
      <c r="J159" s="237">
        <f t="shared" si="20"/>
        <v>8391.1038919335915</v>
      </c>
      <c r="K159" s="238">
        <f t="shared" si="20"/>
        <v>8400.5405203737464</v>
      </c>
    </row>
    <row r="160" spans="1:11" x14ac:dyDescent="0.35">
      <c r="A160" s="151">
        <f t="shared" si="16"/>
        <v>1470</v>
      </c>
      <c r="B160" s="239">
        <f t="shared" si="18"/>
        <v>8409.9826064160006</v>
      </c>
      <c r="C160" s="236">
        <f t="shared" si="20"/>
        <v>8419.4301534456827</v>
      </c>
      <c r="D160" s="237">
        <f t="shared" si="20"/>
        <v>8428.883164854682</v>
      </c>
      <c r="E160" s="236">
        <f t="shared" si="20"/>
        <v>8438.3416440414585</v>
      </c>
      <c r="F160" s="237">
        <f t="shared" si="20"/>
        <v>8447.8055944110347</v>
      </c>
      <c r="G160" s="236">
        <f t="shared" si="20"/>
        <v>8457.2750193749998</v>
      </c>
      <c r="H160" s="237">
        <f t="shared" si="20"/>
        <v>8466.7499223515133</v>
      </c>
      <c r="I160" s="236">
        <f t="shared" si="20"/>
        <v>8476.2303067652992</v>
      </c>
      <c r="J160" s="237">
        <f t="shared" si="20"/>
        <v>8485.7161760476411</v>
      </c>
      <c r="K160" s="238">
        <f t="shared" si="20"/>
        <v>8495.2075336364032</v>
      </c>
    </row>
    <row r="161" spans="1:11" x14ac:dyDescent="0.35">
      <c r="A161" s="151">
        <f t="shared" si="16"/>
        <v>1480</v>
      </c>
      <c r="B161" s="239">
        <f t="shared" si="18"/>
        <v>8504.7043829760005</v>
      </c>
      <c r="C161" s="236">
        <f t="shared" si="20"/>
        <v>8514.2067275174286</v>
      </c>
      <c r="D161" s="237">
        <f t="shared" si="20"/>
        <v>8523.7145707182353</v>
      </c>
      <c r="E161" s="236">
        <f t="shared" si="20"/>
        <v>8533.227916042546</v>
      </c>
      <c r="F161" s="237">
        <f t="shared" si="20"/>
        <v>8542.7467669610487</v>
      </c>
      <c r="G161" s="236">
        <f t="shared" si="20"/>
        <v>8552.271126951</v>
      </c>
      <c r="H161" s="237">
        <f t="shared" si="20"/>
        <v>8561.8009994962176</v>
      </c>
      <c r="I161" s="236">
        <f t="shared" si="20"/>
        <v>8571.3363880870929</v>
      </c>
      <c r="J161" s="237">
        <f t="shared" si="20"/>
        <v>8580.8772962205712</v>
      </c>
      <c r="K161" s="238">
        <f t="shared" si="20"/>
        <v>8590.4237274001771</v>
      </c>
    </row>
    <row r="162" spans="1:11" x14ac:dyDescent="0.35">
      <c r="A162" s="151">
        <f t="shared" si="16"/>
        <v>1490</v>
      </c>
      <c r="B162" s="239">
        <f t="shared" si="18"/>
        <v>8599.9756851359998</v>
      </c>
      <c r="C162" s="236">
        <f t="shared" si="20"/>
        <v>8609.5331729446916</v>
      </c>
      <c r="D162" s="237">
        <f t="shared" si="20"/>
        <v>8619.0961943494658</v>
      </c>
      <c r="E162" s="236">
        <f t="shared" si="20"/>
        <v>8628.664752880115</v>
      </c>
      <c r="F162" s="237">
        <f t="shared" si="20"/>
        <v>8638.2388520729855</v>
      </c>
      <c r="G162" s="236">
        <f t="shared" si="20"/>
        <v>8647.8184954710014</v>
      </c>
      <c r="H162" s="237">
        <f t="shared" si="20"/>
        <v>8657.403686623642</v>
      </c>
      <c r="I162" s="236">
        <f t="shared" si="20"/>
        <v>8666.9944290869626</v>
      </c>
      <c r="J162" s="237">
        <f t="shared" si="20"/>
        <v>8676.5907264235775</v>
      </c>
      <c r="K162" s="238">
        <f t="shared" si="20"/>
        <v>8686.1925822026751</v>
      </c>
    </row>
    <row r="163" spans="1:11" x14ac:dyDescent="0.35">
      <c r="A163" s="190">
        <f t="shared" si="16"/>
        <v>1500</v>
      </c>
      <c r="B163" s="244">
        <f t="shared" si="18"/>
        <v>8695.8000000000011</v>
      </c>
      <c r="C163" s="245">
        <f t="shared" si="20"/>
        <v>8705.412983397875</v>
      </c>
      <c r="D163" s="246">
        <f t="shared" si="20"/>
        <v>8715.0315359851775</v>
      </c>
      <c r="E163" s="245">
        <f t="shared" si="20"/>
        <v>8724.6556613573612</v>
      </c>
      <c r="F163" s="246">
        <f t="shared" si="20"/>
        <v>8734.2853631164417</v>
      </c>
      <c r="G163" s="245">
        <f t="shared" si="20"/>
        <v>8743.9206448709992</v>
      </c>
      <c r="H163" s="246">
        <f t="shared" si="20"/>
        <v>8753.5615102361862</v>
      </c>
      <c r="I163" s="245">
        <f t="shared" si="20"/>
        <v>8763.2079628337142</v>
      </c>
      <c r="J163" s="246">
        <f t="shared" si="20"/>
        <v>8772.8600062918667</v>
      </c>
      <c r="K163" s="247">
        <f t="shared" si="20"/>
        <v>8782.5176442454904</v>
      </c>
    </row>
    <row r="164" spans="1:11" x14ac:dyDescent="0.35">
      <c r="A164" s="164">
        <f>A163+10</f>
        <v>1510</v>
      </c>
      <c r="B164" s="252">
        <f t="shared" si="18"/>
        <v>8792.180880336</v>
      </c>
      <c r="C164" s="253">
        <f t="shared" si="20"/>
        <v>8801.849718211377</v>
      </c>
      <c r="D164" s="252">
        <f t="shared" si="20"/>
        <v>8811.5241615261712</v>
      </c>
      <c r="E164" s="253">
        <f t="shared" si="20"/>
        <v>8821.204213941488</v>
      </c>
      <c r="F164" s="252">
        <f t="shared" si="20"/>
        <v>8830.8898791250194</v>
      </c>
      <c r="G164" s="253">
        <f t="shared" si="20"/>
        <v>8840.5811607509968</v>
      </c>
      <c r="H164" s="252">
        <f t="shared" si="20"/>
        <v>8850.2780625002488</v>
      </c>
      <c r="I164" s="253">
        <f t="shared" si="20"/>
        <v>8859.9805880601434</v>
      </c>
      <c r="J164" s="252">
        <f t="shared" si="20"/>
        <v>8869.6887411246353</v>
      </c>
      <c r="K164" s="254">
        <f t="shared" si="20"/>
        <v>8879.4025253942254</v>
      </c>
    </row>
    <row r="165" spans="1:11" x14ac:dyDescent="0.35">
      <c r="A165" s="151">
        <f t="shared" ref="A165:A213" si="21">A164+10</f>
        <v>1520</v>
      </c>
      <c r="B165" s="237">
        <f t="shared" si="18"/>
        <v>8889.1219445759998</v>
      </c>
      <c r="C165" s="236">
        <f t="shared" si="20"/>
        <v>8898.8470023835998</v>
      </c>
      <c r="D165" s="237">
        <f t="shared" si="20"/>
        <v>8908.5777025372408</v>
      </c>
      <c r="E165" s="236">
        <f t="shared" si="20"/>
        <v>8918.3140487636992</v>
      </c>
      <c r="F165" s="237">
        <f t="shared" si="20"/>
        <v>8928.0560447963144</v>
      </c>
      <c r="G165" s="236">
        <f t="shared" si="20"/>
        <v>8937.8036943749994</v>
      </c>
      <c r="H165" s="237">
        <f t="shared" si="20"/>
        <v>8947.5570012462358</v>
      </c>
      <c r="I165" s="236">
        <f t="shared" si="20"/>
        <v>8957.3159691630572</v>
      </c>
      <c r="J165" s="237">
        <f t="shared" si="20"/>
        <v>8967.0806018850817</v>
      </c>
      <c r="K165" s="238">
        <f t="shared" si="20"/>
        <v>8976.8509031784797</v>
      </c>
    </row>
    <row r="166" spans="1:11" x14ac:dyDescent="0.35">
      <c r="A166" s="151">
        <f t="shared" si="21"/>
        <v>1530</v>
      </c>
      <c r="B166" s="237">
        <f t="shared" si="18"/>
        <v>8986.6268768159989</v>
      </c>
      <c r="C166" s="236">
        <f t="shared" si="20"/>
        <v>8996.4085265769463</v>
      </c>
      <c r="D166" s="237">
        <f t="shared" si="20"/>
        <v>9006.1958562471937</v>
      </c>
      <c r="E166" s="236">
        <f t="shared" si="20"/>
        <v>9015.9888696191847</v>
      </c>
      <c r="F166" s="237">
        <f t="shared" si="20"/>
        <v>9025.7875704919315</v>
      </c>
      <c r="G166" s="236">
        <f t="shared" si="20"/>
        <v>9035.5919626709983</v>
      </c>
      <c r="H166" s="237">
        <f t="shared" si="20"/>
        <v>9045.4020499685394</v>
      </c>
      <c r="I166" s="236">
        <f t="shared" si="20"/>
        <v>9055.2178362032482</v>
      </c>
      <c r="J166" s="237">
        <f t="shared" si="20"/>
        <v>9065.0393252004087</v>
      </c>
      <c r="K166" s="238">
        <f t="shared" si="20"/>
        <v>9074.8665207918584</v>
      </c>
    </row>
    <row r="167" spans="1:11" x14ac:dyDescent="0.35">
      <c r="A167" s="151">
        <f t="shared" si="21"/>
        <v>1540</v>
      </c>
      <c r="B167" s="237">
        <f t="shared" si="18"/>
        <v>9084.6994268159997</v>
      </c>
      <c r="C167" s="236">
        <f t="shared" si="20"/>
        <v>9094.5380471178105</v>
      </c>
      <c r="D167" s="237">
        <f t="shared" si="20"/>
        <v>9104.3823855488281</v>
      </c>
      <c r="E167" s="236">
        <f t="shared" si="20"/>
        <v>9114.2324459671545</v>
      </c>
      <c r="F167" s="237">
        <f t="shared" si="20"/>
        <v>9124.0882322374655</v>
      </c>
      <c r="G167" s="236">
        <f t="shared" si="20"/>
        <v>9133.9497482309998</v>
      </c>
      <c r="H167" s="237">
        <f t="shared" si="20"/>
        <v>9143.8169978255628</v>
      </c>
      <c r="I167" s="236">
        <f t="shared" si="20"/>
        <v>9153.6899849055226</v>
      </c>
      <c r="J167" s="237">
        <f t="shared" si="20"/>
        <v>9163.5687133618194</v>
      </c>
      <c r="K167" s="238">
        <f t="shared" si="20"/>
        <v>9173.4531870919509</v>
      </c>
    </row>
    <row r="168" spans="1:11" x14ac:dyDescent="0.35">
      <c r="A168" s="160">
        <f t="shared" si="21"/>
        <v>1550</v>
      </c>
      <c r="B168" s="181"/>
      <c r="C168" s="182"/>
      <c r="D168" s="181"/>
      <c r="E168" s="182"/>
      <c r="F168" s="181"/>
      <c r="G168" s="182"/>
      <c r="H168" s="181"/>
      <c r="I168" s="182"/>
      <c r="J168" s="181"/>
      <c r="K168" s="183"/>
    </row>
    <row r="169" spans="1:11" x14ac:dyDescent="0.35">
      <c r="A169" s="151">
        <f t="shared" si="21"/>
        <v>1560</v>
      </c>
      <c r="B169" s="178"/>
      <c r="C169" s="179"/>
      <c r="D169" s="178"/>
      <c r="E169" s="179"/>
      <c r="F169" s="178"/>
      <c r="G169" s="179"/>
      <c r="H169" s="178"/>
      <c r="I169" s="179"/>
      <c r="J169" s="178"/>
      <c r="K169" s="180"/>
    </row>
    <row r="170" spans="1:11" x14ac:dyDescent="0.35">
      <c r="A170" s="151">
        <f t="shared" si="21"/>
        <v>1570</v>
      </c>
      <c r="B170" s="178"/>
      <c r="C170" s="179"/>
      <c r="D170" s="178"/>
      <c r="E170" s="179"/>
      <c r="F170" s="178"/>
      <c r="G170" s="179"/>
      <c r="H170" s="178"/>
      <c r="I170" s="179"/>
      <c r="J170" s="178"/>
      <c r="K170" s="180"/>
    </row>
    <row r="171" spans="1:11" x14ac:dyDescent="0.35">
      <c r="A171" s="151">
        <f t="shared" si="21"/>
        <v>1580</v>
      </c>
      <c r="B171" s="178"/>
      <c r="C171" s="179"/>
      <c r="D171" s="178"/>
      <c r="E171" s="179"/>
      <c r="F171" s="178"/>
      <c r="G171" s="179"/>
      <c r="H171" s="178"/>
      <c r="I171" s="179"/>
      <c r="J171" s="178"/>
      <c r="K171" s="180"/>
    </row>
    <row r="172" spans="1:11" x14ac:dyDescent="0.35">
      <c r="A172" s="151">
        <f t="shared" si="21"/>
        <v>1590</v>
      </c>
      <c r="B172" s="178"/>
      <c r="C172" s="179"/>
      <c r="D172" s="178"/>
      <c r="E172" s="179"/>
      <c r="F172" s="178"/>
      <c r="G172" s="179"/>
      <c r="H172" s="178"/>
      <c r="I172" s="179"/>
      <c r="J172" s="178"/>
      <c r="K172" s="180"/>
    </row>
    <row r="173" spans="1:11" x14ac:dyDescent="0.35">
      <c r="A173" s="160">
        <f t="shared" si="21"/>
        <v>1600</v>
      </c>
      <c r="B173" s="181"/>
      <c r="C173" s="182"/>
      <c r="D173" s="181"/>
      <c r="E173" s="182"/>
      <c r="F173" s="181"/>
      <c r="G173" s="182"/>
      <c r="H173" s="181"/>
      <c r="I173" s="182"/>
      <c r="J173" s="181"/>
      <c r="K173" s="183"/>
    </row>
    <row r="174" spans="1:11" x14ac:dyDescent="0.35">
      <c r="A174" s="151">
        <f t="shared" si="21"/>
        <v>1610</v>
      </c>
      <c r="B174" s="178"/>
      <c r="C174" s="179"/>
      <c r="D174" s="178"/>
      <c r="E174" s="179"/>
      <c r="F174" s="178"/>
      <c r="G174" s="179"/>
      <c r="H174" s="178"/>
      <c r="I174" s="179"/>
      <c r="J174" s="178"/>
      <c r="K174" s="180"/>
    </row>
    <row r="175" spans="1:11" x14ac:dyDescent="0.35">
      <c r="A175" s="151">
        <f t="shared" si="21"/>
        <v>1620</v>
      </c>
      <c r="B175" s="178"/>
      <c r="C175" s="179"/>
      <c r="D175" s="178"/>
      <c r="E175" s="179"/>
      <c r="F175" s="178"/>
      <c r="G175" s="179"/>
      <c r="H175" s="178"/>
      <c r="I175" s="179"/>
      <c r="J175" s="178"/>
      <c r="K175" s="180"/>
    </row>
    <row r="176" spans="1:11" x14ac:dyDescent="0.35">
      <c r="A176" s="151">
        <f t="shared" si="21"/>
        <v>1630</v>
      </c>
      <c r="B176" s="178"/>
      <c r="C176" s="179"/>
      <c r="D176" s="178"/>
      <c r="E176" s="179"/>
      <c r="F176" s="178"/>
      <c r="G176" s="179"/>
      <c r="H176" s="178"/>
      <c r="I176" s="179"/>
      <c r="J176" s="178"/>
      <c r="K176" s="180"/>
    </row>
    <row r="177" spans="1:11" x14ac:dyDescent="0.35">
      <c r="A177" s="151">
        <f t="shared" si="21"/>
        <v>1640</v>
      </c>
      <c r="B177" s="178"/>
      <c r="C177" s="179"/>
      <c r="D177" s="178"/>
      <c r="E177" s="179"/>
      <c r="F177" s="178"/>
      <c r="G177" s="179"/>
      <c r="H177" s="178"/>
      <c r="I177" s="179"/>
      <c r="J177" s="178"/>
      <c r="K177" s="180"/>
    </row>
    <row r="178" spans="1:11" x14ac:dyDescent="0.35">
      <c r="A178" s="160">
        <f t="shared" si="21"/>
        <v>1650</v>
      </c>
      <c r="B178" s="181"/>
      <c r="C178" s="182"/>
      <c r="D178" s="181"/>
      <c r="E178" s="182"/>
      <c r="F178" s="181"/>
      <c r="G178" s="182"/>
      <c r="H178" s="181"/>
      <c r="I178" s="182"/>
      <c r="J178" s="181"/>
      <c r="K178" s="183"/>
    </row>
    <row r="179" spans="1:11" x14ac:dyDescent="0.35">
      <c r="A179" s="151">
        <f t="shared" si="21"/>
        <v>1660</v>
      </c>
      <c r="B179" s="178"/>
      <c r="C179" s="179"/>
      <c r="D179" s="178"/>
      <c r="E179" s="179"/>
      <c r="F179" s="178"/>
      <c r="G179" s="179"/>
      <c r="H179" s="178"/>
      <c r="I179" s="179"/>
      <c r="J179" s="178"/>
      <c r="K179" s="180"/>
    </row>
    <row r="180" spans="1:11" x14ac:dyDescent="0.35">
      <c r="A180" s="151">
        <f t="shared" si="21"/>
        <v>1670</v>
      </c>
      <c r="B180" s="178"/>
      <c r="C180" s="179"/>
      <c r="D180" s="178"/>
      <c r="E180" s="179"/>
      <c r="F180" s="178"/>
      <c r="G180" s="179"/>
      <c r="H180" s="178"/>
      <c r="I180" s="179"/>
      <c r="J180" s="178"/>
      <c r="K180" s="180"/>
    </row>
    <row r="181" spans="1:11" x14ac:dyDescent="0.35">
      <c r="A181" s="151">
        <f t="shared" si="21"/>
        <v>1680</v>
      </c>
      <c r="B181" s="178"/>
      <c r="C181" s="179"/>
      <c r="D181" s="178"/>
      <c r="E181" s="179"/>
      <c r="F181" s="178"/>
      <c r="G181" s="179"/>
      <c r="H181" s="178"/>
      <c r="I181" s="179"/>
      <c r="J181" s="178"/>
      <c r="K181" s="180"/>
    </row>
    <row r="182" spans="1:11" x14ac:dyDescent="0.35">
      <c r="A182" s="151">
        <f t="shared" si="21"/>
        <v>1690</v>
      </c>
      <c r="B182" s="178"/>
      <c r="C182" s="179"/>
      <c r="D182" s="178"/>
      <c r="E182" s="179"/>
      <c r="F182" s="178"/>
      <c r="G182" s="179"/>
      <c r="H182" s="178"/>
      <c r="I182" s="179"/>
      <c r="J182" s="178"/>
      <c r="K182" s="180"/>
    </row>
    <row r="183" spans="1:11" x14ac:dyDescent="0.35">
      <c r="A183" s="160">
        <f t="shared" si="21"/>
        <v>1700</v>
      </c>
      <c r="B183" s="181"/>
      <c r="C183" s="182"/>
      <c r="D183" s="181"/>
      <c r="E183" s="182"/>
      <c r="F183" s="181"/>
      <c r="G183" s="182"/>
      <c r="H183" s="181"/>
      <c r="I183" s="182"/>
      <c r="J183" s="181"/>
      <c r="K183" s="183"/>
    </row>
    <row r="184" spans="1:11" x14ac:dyDescent="0.35">
      <c r="A184" s="151">
        <f t="shared" si="21"/>
        <v>1710</v>
      </c>
      <c r="B184" s="178"/>
      <c r="C184" s="179"/>
      <c r="D184" s="178"/>
      <c r="E184" s="179"/>
      <c r="F184" s="178"/>
      <c r="G184" s="179"/>
      <c r="H184" s="178"/>
      <c r="I184" s="179"/>
      <c r="J184" s="178"/>
      <c r="K184" s="180"/>
    </row>
    <row r="185" spans="1:11" x14ac:dyDescent="0.35">
      <c r="A185" s="151">
        <f t="shared" si="21"/>
        <v>1720</v>
      </c>
      <c r="B185" s="168"/>
      <c r="C185" s="169"/>
      <c r="D185" s="168"/>
      <c r="E185" s="169"/>
      <c r="F185" s="168"/>
      <c r="G185" s="169"/>
      <c r="H185" s="168"/>
      <c r="I185" s="169"/>
      <c r="J185" s="168"/>
      <c r="K185" s="170"/>
    </row>
    <row r="186" spans="1:11" x14ac:dyDescent="0.35">
      <c r="A186" s="151">
        <f t="shared" si="21"/>
        <v>1730</v>
      </c>
      <c r="B186" s="168"/>
      <c r="C186" s="169"/>
      <c r="D186" s="168"/>
      <c r="E186" s="169"/>
      <c r="F186" s="168"/>
      <c r="G186" s="169"/>
      <c r="H186" s="237"/>
      <c r="I186" s="236"/>
      <c r="J186" s="237"/>
      <c r="K186" s="238"/>
    </row>
    <row r="187" spans="1:11" x14ac:dyDescent="0.35">
      <c r="A187" s="151">
        <f t="shared" si="21"/>
        <v>1740</v>
      </c>
      <c r="B187" s="237"/>
      <c r="C187" s="236"/>
      <c r="D187" s="237"/>
      <c r="E187" s="236"/>
      <c r="F187" s="237"/>
      <c r="G187" s="236"/>
      <c r="H187" s="237"/>
      <c r="I187" s="236"/>
      <c r="J187" s="237"/>
      <c r="K187" s="238"/>
    </row>
    <row r="188" spans="1:11" x14ac:dyDescent="0.35">
      <c r="A188" s="160">
        <f t="shared" si="21"/>
        <v>1750</v>
      </c>
      <c r="B188" s="242"/>
      <c r="C188" s="241"/>
      <c r="D188" s="242"/>
      <c r="E188" s="241"/>
      <c r="F188" s="242"/>
      <c r="G188" s="241"/>
      <c r="H188" s="242"/>
      <c r="I188" s="241"/>
      <c r="J188" s="242"/>
      <c r="K188" s="243"/>
    </row>
    <row r="189" spans="1:11" x14ac:dyDescent="0.35">
      <c r="A189" s="151">
        <f t="shared" si="21"/>
        <v>1760</v>
      </c>
      <c r="B189" s="237"/>
      <c r="C189" s="236"/>
      <c r="D189" s="237"/>
      <c r="E189" s="236"/>
      <c r="F189" s="237"/>
      <c r="G189" s="236"/>
      <c r="H189" s="237"/>
      <c r="I189" s="236"/>
      <c r="J189" s="237"/>
      <c r="K189" s="238"/>
    </row>
    <row r="190" spans="1:11" x14ac:dyDescent="0.35">
      <c r="A190" s="151">
        <f t="shared" si="21"/>
        <v>1770</v>
      </c>
      <c r="B190" s="237"/>
      <c r="C190" s="236"/>
      <c r="D190" s="237"/>
      <c r="E190" s="236"/>
      <c r="F190" s="237"/>
      <c r="G190" s="236"/>
      <c r="H190" s="237"/>
      <c r="I190" s="236"/>
      <c r="J190" s="237"/>
      <c r="K190" s="238"/>
    </row>
    <row r="191" spans="1:11" x14ac:dyDescent="0.35">
      <c r="A191" s="151">
        <f t="shared" si="21"/>
        <v>1780</v>
      </c>
      <c r="B191" s="237"/>
      <c r="C191" s="236"/>
      <c r="D191" s="237"/>
      <c r="E191" s="236"/>
      <c r="F191" s="237"/>
      <c r="G191" s="236"/>
      <c r="H191" s="237"/>
      <c r="I191" s="236"/>
      <c r="J191" s="237"/>
      <c r="K191" s="238"/>
    </row>
    <row r="192" spans="1:11" x14ac:dyDescent="0.35">
      <c r="A192" s="151">
        <f t="shared" si="21"/>
        <v>1790</v>
      </c>
      <c r="B192" s="237"/>
      <c r="C192" s="236"/>
      <c r="D192" s="237"/>
      <c r="E192" s="236"/>
      <c r="F192" s="237"/>
      <c r="G192" s="236"/>
      <c r="H192" s="237"/>
      <c r="I192" s="236"/>
      <c r="J192" s="237"/>
      <c r="K192" s="238"/>
    </row>
    <row r="193" spans="1:11" x14ac:dyDescent="0.35">
      <c r="A193" s="151">
        <f t="shared" si="21"/>
        <v>1800</v>
      </c>
      <c r="B193" s="237"/>
      <c r="C193" s="236"/>
      <c r="D193" s="237"/>
      <c r="E193" s="236"/>
      <c r="F193" s="237"/>
      <c r="G193" s="236"/>
      <c r="H193" s="237"/>
      <c r="I193" s="236"/>
      <c r="J193" s="237"/>
      <c r="K193" s="238"/>
    </row>
    <row r="194" spans="1:11" x14ac:dyDescent="0.35">
      <c r="A194" s="184">
        <f t="shared" si="21"/>
        <v>1810</v>
      </c>
      <c r="B194" s="248"/>
      <c r="C194" s="249"/>
      <c r="D194" s="250"/>
      <c r="E194" s="249"/>
      <c r="F194" s="250"/>
      <c r="G194" s="249"/>
      <c r="H194" s="250"/>
      <c r="I194" s="249"/>
      <c r="J194" s="250"/>
      <c r="K194" s="251"/>
    </row>
    <row r="195" spans="1:11" x14ac:dyDescent="0.35">
      <c r="A195" s="151">
        <f t="shared" si="21"/>
        <v>1820</v>
      </c>
      <c r="B195" s="239"/>
      <c r="C195" s="236"/>
      <c r="D195" s="237"/>
      <c r="E195" s="236"/>
      <c r="F195" s="237"/>
      <c r="G195" s="236"/>
      <c r="H195" s="237"/>
      <c r="I195" s="236"/>
      <c r="J195" s="237"/>
      <c r="K195" s="238"/>
    </row>
    <row r="196" spans="1:11" x14ac:dyDescent="0.35">
      <c r="A196" s="151">
        <f t="shared" si="21"/>
        <v>1830</v>
      </c>
      <c r="B196" s="239"/>
      <c r="C196" s="236"/>
      <c r="D196" s="237"/>
      <c r="E196" s="236"/>
      <c r="F196" s="237"/>
      <c r="G196" s="236"/>
      <c r="H196" s="237"/>
      <c r="I196" s="236"/>
      <c r="J196" s="237"/>
      <c r="K196" s="238"/>
    </row>
    <row r="197" spans="1:11" x14ac:dyDescent="0.35">
      <c r="A197" s="151">
        <f t="shared" si="21"/>
        <v>1840</v>
      </c>
      <c r="B197" s="239"/>
      <c r="C197" s="236"/>
      <c r="D197" s="237"/>
      <c r="E197" s="236"/>
      <c r="F197" s="237"/>
      <c r="G197" s="236"/>
      <c r="H197" s="237"/>
      <c r="I197" s="236"/>
      <c r="J197" s="237"/>
      <c r="K197" s="238"/>
    </row>
    <row r="198" spans="1:11" x14ac:dyDescent="0.35">
      <c r="A198" s="160">
        <f t="shared" si="21"/>
        <v>1850</v>
      </c>
      <c r="B198" s="240"/>
      <c r="C198" s="241"/>
      <c r="D198" s="242"/>
      <c r="E198" s="241"/>
      <c r="F198" s="242"/>
      <c r="G198" s="241"/>
      <c r="H198" s="242"/>
      <c r="I198" s="241"/>
      <c r="J198" s="242"/>
      <c r="K198" s="243"/>
    </row>
    <row r="199" spans="1:11" x14ac:dyDescent="0.35">
      <c r="A199" s="151">
        <f t="shared" si="21"/>
        <v>1860</v>
      </c>
      <c r="B199" s="239"/>
      <c r="C199" s="236"/>
      <c r="D199" s="237"/>
      <c r="E199" s="236"/>
      <c r="F199" s="237"/>
      <c r="G199" s="236"/>
      <c r="H199" s="237"/>
      <c r="I199" s="236"/>
      <c r="J199" s="237"/>
      <c r="K199" s="238"/>
    </row>
    <row r="200" spans="1:11" x14ac:dyDescent="0.35">
      <c r="A200" s="151">
        <f t="shared" si="21"/>
        <v>1870</v>
      </c>
      <c r="B200" s="239"/>
      <c r="C200" s="236"/>
      <c r="D200" s="237"/>
      <c r="E200" s="236"/>
      <c r="F200" s="237"/>
      <c r="G200" s="236"/>
      <c r="H200" s="237"/>
      <c r="I200" s="236"/>
      <c r="J200" s="237"/>
      <c r="K200" s="238"/>
    </row>
    <row r="201" spans="1:11" x14ac:dyDescent="0.35">
      <c r="A201" s="151">
        <f t="shared" si="21"/>
        <v>1880</v>
      </c>
      <c r="B201" s="239"/>
      <c r="C201" s="236"/>
      <c r="D201" s="237"/>
      <c r="E201" s="236"/>
      <c r="F201" s="237"/>
      <c r="G201" s="236"/>
      <c r="H201" s="237"/>
      <c r="I201" s="236"/>
      <c r="J201" s="237"/>
      <c r="K201" s="238"/>
    </row>
    <row r="202" spans="1:11" x14ac:dyDescent="0.35">
      <c r="A202" s="151">
        <f t="shared" si="21"/>
        <v>1890</v>
      </c>
      <c r="B202" s="239"/>
      <c r="C202" s="236"/>
      <c r="D202" s="237"/>
      <c r="E202" s="236"/>
      <c r="F202" s="237"/>
      <c r="G202" s="236"/>
      <c r="H202" s="237"/>
      <c r="I202" s="236"/>
      <c r="J202" s="237"/>
      <c r="K202" s="238"/>
    </row>
    <row r="203" spans="1:11" x14ac:dyDescent="0.35">
      <c r="A203" s="160">
        <f t="shared" si="21"/>
        <v>1900</v>
      </c>
      <c r="B203" s="240"/>
      <c r="C203" s="241"/>
      <c r="D203" s="242"/>
      <c r="E203" s="241"/>
      <c r="F203" s="242"/>
      <c r="G203" s="241"/>
      <c r="H203" s="242"/>
      <c r="I203" s="241"/>
      <c r="J203" s="242"/>
      <c r="K203" s="243"/>
    </row>
    <row r="204" spans="1:11" x14ac:dyDescent="0.35">
      <c r="A204" s="151">
        <f t="shared" si="21"/>
        <v>1910</v>
      </c>
      <c r="B204" s="239"/>
      <c r="C204" s="236"/>
      <c r="D204" s="237"/>
      <c r="E204" s="236"/>
      <c r="F204" s="237"/>
      <c r="G204" s="236"/>
      <c r="H204" s="237"/>
      <c r="I204" s="236"/>
      <c r="J204" s="237"/>
      <c r="K204" s="238"/>
    </row>
    <row r="205" spans="1:11" x14ac:dyDescent="0.35">
      <c r="A205" s="151">
        <f t="shared" si="21"/>
        <v>1920</v>
      </c>
      <c r="B205" s="239"/>
      <c r="C205" s="236"/>
      <c r="D205" s="237"/>
      <c r="E205" s="236"/>
      <c r="F205" s="237"/>
      <c r="G205" s="236"/>
      <c r="H205" s="237"/>
      <c r="I205" s="236"/>
      <c r="J205" s="237"/>
      <c r="K205" s="238"/>
    </row>
    <row r="206" spans="1:11" x14ac:dyDescent="0.35">
      <c r="A206" s="151">
        <f t="shared" si="21"/>
        <v>1930</v>
      </c>
      <c r="B206" s="239"/>
      <c r="C206" s="236"/>
      <c r="D206" s="237"/>
      <c r="E206" s="236"/>
      <c r="F206" s="237"/>
      <c r="G206" s="236"/>
      <c r="H206" s="237"/>
      <c r="I206" s="236"/>
      <c r="J206" s="237"/>
      <c r="K206" s="238"/>
    </row>
    <row r="207" spans="1:11" x14ac:dyDescent="0.35">
      <c r="A207" s="151">
        <f t="shared" si="21"/>
        <v>1940</v>
      </c>
      <c r="B207" s="239"/>
      <c r="C207" s="236"/>
      <c r="D207" s="237"/>
      <c r="E207" s="236"/>
      <c r="F207" s="237"/>
      <c r="G207" s="236"/>
      <c r="H207" s="237"/>
      <c r="I207" s="236"/>
      <c r="J207" s="237"/>
      <c r="K207" s="238"/>
    </row>
    <row r="208" spans="1:11" x14ac:dyDescent="0.35">
      <c r="A208" s="160">
        <f t="shared" si="21"/>
        <v>1950</v>
      </c>
      <c r="B208" s="240"/>
      <c r="C208" s="241"/>
      <c r="D208" s="242"/>
      <c r="E208" s="241"/>
      <c r="F208" s="242"/>
      <c r="G208" s="241"/>
      <c r="H208" s="242"/>
      <c r="I208" s="241"/>
      <c r="J208" s="242"/>
      <c r="K208" s="243"/>
    </row>
    <row r="209" spans="1:11" x14ac:dyDescent="0.35">
      <c r="A209" s="151">
        <f t="shared" si="21"/>
        <v>1960</v>
      </c>
      <c r="B209" s="239"/>
      <c r="C209" s="236"/>
      <c r="D209" s="237"/>
      <c r="E209" s="236"/>
      <c r="F209" s="237"/>
      <c r="G209" s="236"/>
      <c r="H209" s="237"/>
      <c r="I209" s="236"/>
      <c r="J209" s="237"/>
      <c r="K209" s="238"/>
    </row>
    <row r="210" spans="1:11" x14ac:dyDescent="0.35">
      <c r="A210" s="151">
        <f t="shared" si="21"/>
        <v>1970</v>
      </c>
      <c r="B210" s="239"/>
      <c r="C210" s="236"/>
      <c r="D210" s="237"/>
      <c r="E210" s="236"/>
      <c r="F210" s="237"/>
      <c r="G210" s="236"/>
      <c r="H210" s="237"/>
      <c r="I210" s="236"/>
      <c r="J210" s="237"/>
      <c r="K210" s="238"/>
    </row>
    <row r="211" spans="1:11" x14ac:dyDescent="0.35">
      <c r="A211" s="151">
        <f t="shared" si="21"/>
        <v>1980</v>
      </c>
      <c r="B211" s="239"/>
      <c r="C211" s="236"/>
      <c r="D211" s="237"/>
      <c r="E211" s="236"/>
      <c r="F211" s="237"/>
      <c r="G211" s="236"/>
      <c r="H211" s="237"/>
      <c r="I211" s="236"/>
      <c r="J211" s="237"/>
      <c r="K211" s="238"/>
    </row>
    <row r="212" spans="1:11" x14ac:dyDescent="0.35">
      <c r="A212" s="151">
        <f t="shared" si="21"/>
        <v>1990</v>
      </c>
      <c r="B212" s="239"/>
      <c r="C212" s="236"/>
      <c r="D212" s="237"/>
      <c r="E212" s="236"/>
      <c r="F212" s="237"/>
      <c r="G212" s="236"/>
      <c r="H212" s="237"/>
      <c r="I212" s="236"/>
      <c r="J212" s="237"/>
      <c r="K212" s="238"/>
    </row>
    <row r="213" spans="1:11" x14ac:dyDescent="0.35">
      <c r="A213" s="190">
        <f t="shared" si="21"/>
        <v>2000</v>
      </c>
      <c r="B213" s="244"/>
      <c r="C213" s="245"/>
      <c r="D213" s="246"/>
      <c r="E213" s="245"/>
      <c r="F213" s="246"/>
      <c r="G213" s="245"/>
      <c r="H213" s="246"/>
      <c r="I213" s="245"/>
      <c r="J213" s="246"/>
      <c r="K213" s="247"/>
    </row>
  </sheetData>
  <sheetProtection algorithmName="SHA-512" hashValue="GQE1AIE96SkHdzvPYnsX9Qyn2dtsTgJm+0jmgUHE5y0FOgLsVl4O8xPEXQUJjOIbPsYpbCOjr2lFuH/enZUShQ==" saltValue="Ot/1MyJwc9N/0VoZQgZg4Q==" spinCount="100000" sheet="1" objects="1" scenarios="1" selectLockedCells="1"/>
  <mergeCells count="3">
    <mergeCell ref="A5:E5"/>
    <mergeCell ref="F5:I5"/>
    <mergeCell ref="J5:K5"/>
  </mergeCells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  <rowBreaks count="3" manualBreakCount="3">
    <brk id="58" max="10" man="1"/>
    <brk id="113" max="10" man="1"/>
    <brk id="173" max="1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213"/>
  <sheetViews>
    <sheetView zoomScaleNormal="100" workbookViewId="0">
      <selection activeCell="O19" sqref="O19"/>
    </sheetView>
  </sheetViews>
  <sheetFormatPr defaultColWidth="9" defaultRowHeight="15.5" x14ac:dyDescent="0.35"/>
  <cols>
    <col min="1" max="4" width="9" style="103"/>
    <col min="5" max="5" width="9.58203125" style="103" customWidth="1"/>
    <col min="6" max="6" width="11.5" style="103" customWidth="1"/>
    <col min="7" max="10" width="9" style="103"/>
    <col min="11" max="11" width="10.58203125" style="103" customWidth="1"/>
    <col min="12" max="16384" width="9" style="103"/>
  </cols>
  <sheetData>
    <row r="1" spans="1:11" x14ac:dyDescent="0.35">
      <c r="A1" s="102" t="s">
        <v>46</v>
      </c>
      <c r="K1" s="303" t="s">
        <v>48</v>
      </c>
    </row>
    <row r="3" spans="1:11" x14ac:dyDescent="0.35">
      <c r="A3" s="104"/>
      <c r="B3" s="105"/>
      <c r="C3" s="105"/>
      <c r="D3" s="105"/>
      <c r="E3" s="106" t="s">
        <v>18</v>
      </c>
      <c r="F3" s="105"/>
      <c r="G3" s="105"/>
      <c r="H3" s="105"/>
      <c r="I3" s="105"/>
      <c r="J3" s="105"/>
      <c r="K3" s="107"/>
    </row>
    <row r="5" spans="1:11" x14ac:dyDescent="0.35">
      <c r="A5" s="299" t="s">
        <v>4</v>
      </c>
      <c r="B5" s="300"/>
      <c r="C5" s="300"/>
      <c r="D5" s="300"/>
      <c r="E5" s="301"/>
      <c r="F5" s="299" t="s">
        <v>5</v>
      </c>
      <c r="G5" s="300"/>
      <c r="H5" s="300"/>
      <c r="I5" s="301"/>
      <c r="J5" s="299" t="s">
        <v>45</v>
      </c>
      <c r="K5" s="301"/>
    </row>
    <row r="6" spans="1:11" ht="16" x14ac:dyDescent="0.4">
      <c r="A6" s="108" t="s">
        <v>8</v>
      </c>
      <c r="B6" s="109">
        <v>61</v>
      </c>
      <c r="C6" s="110" t="s">
        <v>12</v>
      </c>
      <c r="D6" s="111">
        <v>33</v>
      </c>
      <c r="E6" s="112"/>
      <c r="F6" s="126" t="s">
        <v>47</v>
      </c>
      <c r="G6" s="294">
        <v>603.75</v>
      </c>
      <c r="H6" s="113" t="s">
        <v>40</v>
      </c>
      <c r="I6" s="287">
        <v>0.25</v>
      </c>
      <c r="J6" s="114" t="s">
        <v>3</v>
      </c>
      <c r="K6" s="115">
        <v>750</v>
      </c>
    </row>
    <row r="7" spans="1:11" x14ac:dyDescent="0.35">
      <c r="A7" s="116" t="s">
        <v>9</v>
      </c>
      <c r="B7" s="111">
        <v>270</v>
      </c>
      <c r="E7" s="117"/>
      <c r="F7" s="118"/>
      <c r="G7" s="119"/>
      <c r="H7" s="120" t="s">
        <v>13</v>
      </c>
      <c r="I7" s="117"/>
      <c r="J7" s="121" t="s">
        <v>1</v>
      </c>
      <c r="K7" s="122">
        <v>1250</v>
      </c>
    </row>
    <row r="8" spans="1:11" ht="17" x14ac:dyDescent="0.4">
      <c r="A8" s="116" t="s">
        <v>10</v>
      </c>
      <c r="B8" s="111">
        <v>1119</v>
      </c>
      <c r="C8" s="123" t="s">
        <v>38</v>
      </c>
      <c r="D8" s="124"/>
      <c r="E8" s="125"/>
      <c r="F8" s="126" t="s">
        <v>39</v>
      </c>
      <c r="G8" s="284">
        <v>11000</v>
      </c>
      <c r="H8" s="127" t="s">
        <v>41</v>
      </c>
      <c r="I8" s="286">
        <v>1.625</v>
      </c>
      <c r="J8" s="121" t="s">
        <v>0</v>
      </c>
      <c r="K8" s="122">
        <v>1310</v>
      </c>
    </row>
    <row r="9" spans="1:11" x14ac:dyDescent="0.35">
      <c r="A9" s="128" t="s">
        <v>11</v>
      </c>
      <c r="B9" s="129">
        <v>539</v>
      </c>
      <c r="C9" s="130" t="s">
        <v>7</v>
      </c>
      <c r="D9" s="105" t="s">
        <v>43</v>
      </c>
      <c r="E9" s="131">
        <f>(0.01*I8)*1000</f>
        <v>16.25</v>
      </c>
      <c r="F9" s="132"/>
      <c r="G9" s="133"/>
      <c r="H9" s="134" t="s">
        <v>6</v>
      </c>
      <c r="I9" s="135"/>
      <c r="J9" s="136"/>
      <c r="K9" s="137"/>
    </row>
    <row r="10" spans="1:11" x14ac:dyDescent="0.35">
      <c r="A10" s="138"/>
      <c r="B10" s="139"/>
      <c r="C10" s="139"/>
      <c r="D10" s="139"/>
      <c r="E10" s="140"/>
      <c r="F10" s="132"/>
      <c r="G10" s="133"/>
      <c r="H10" s="141"/>
      <c r="I10" s="142"/>
      <c r="J10" s="136"/>
      <c r="K10" s="137"/>
    </row>
    <row r="11" spans="1:11" x14ac:dyDescent="0.35">
      <c r="A11" s="143"/>
      <c r="B11" s="144"/>
      <c r="C11" s="144"/>
      <c r="D11" s="144"/>
      <c r="E11" s="144"/>
      <c r="F11" s="144" t="s">
        <v>42</v>
      </c>
      <c r="G11" s="145"/>
      <c r="H11" s="145"/>
      <c r="I11" s="145"/>
      <c r="J11" s="144"/>
      <c r="K11" s="146"/>
    </row>
    <row r="12" spans="1:11" x14ac:dyDescent="0.35">
      <c r="A12" s="147" t="s">
        <v>44</v>
      </c>
      <c r="B12" s="148">
        <v>0</v>
      </c>
      <c r="C12" s="149">
        <v>1</v>
      </c>
      <c r="D12" s="148">
        <v>2</v>
      </c>
      <c r="E12" s="149">
        <v>3</v>
      </c>
      <c r="F12" s="148">
        <v>4</v>
      </c>
      <c r="G12" s="149">
        <v>5</v>
      </c>
      <c r="H12" s="148">
        <v>6</v>
      </c>
      <c r="I12" s="149">
        <v>7</v>
      </c>
      <c r="J12" s="148">
        <v>8</v>
      </c>
      <c r="K12" s="150">
        <v>9</v>
      </c>
    </row>
    <row r="13" spans="1:11" x14ac:dyDescent="0.35">
      <c r="A13" s="151">
        <v>0</v>
      </c>
      <c r="B13" s="152">
        <v>0</v>
      </c>
      <c r="C13" s="153">
        <v>0</v>
      </c>
      <c r="D13" s="152">
        <v>0</v>
      </c>
      <c r="E13" s="153">
        <v>0</v>
      </c>
      <c r="F13" s="152">
        <v>0</v>
      </c>
      <c r="G13" s="154">
        <v>0</v>
      </c>
      <c r="H13" s="155">
        <v>0</v>
      </c>
      <c r="I13" s="153">
        <v>0</v>
      </c>
      <c r="J13" s="152">
        <v>0</v>
      </c>
      <c r="K13" s="156">
        <v>0</v>
      </c>
    </row>
    <row r="14" spans="1:11" x14ac:dyDescent="0.35">
      <c r="A14" s="151">
        <v>10</v>
      </c>
      <c r="B14" s="157">
        <v>0</v>
      </c>
      <c r="C14" s="158">
        <v>0</v>
      </c>
      <c r="D14" s="157">
        <v>0</v>
      </c>
      <c r="E14" s="158">
        <v>0</v>
      </c>
      <c r="F14" s="157">
        <v>0</v>
      </c>
      <c r="G14" s="158">
        <v>0</v>
      </c>
      <c r="H14" s="157">
        <v>0</v>
      </c>
      <c r="I14" s="158">
        <v>0</v>
      </c>
      <c r="J14" s="157">
        <v>0</v>
      </c>
      <c r="K14" s="159">
        <v>0</v>
      </c>
    </row>
    <row r="15" spans="1:11" x14ac:dyDescent="0.35">
      <c r="A15" s="151">
        <v>20</v>
      </c>
      <c r="B15" s="157">
        <v>0</v>
      </c>
      <c r="C15" s="158">
        <v>0</v>
      </c>
      <c r="D15" s="157">
        <v>0</v>
      </c>
      <c r="E15" s="158">
        <v>0</v>
      </c>
      <c r="F15" s="157">
        <v>0</v>
      </c>
      <c r="G15" s="158">
        <v>0</v>
      </c>
      <c r="H15" s="157">
        <v>0</v>
      </c>
      <c r="I15" s="158">
        <v>0</v>
      </c>
      <c r="J15" s="157">
        <v>0</v>
      </c>
      <c r="K15" s="159">
        <v>0</v>
      </c>
    </row>
    <row r="16" spans="1:11" x14ac:dyDescent="0.35">
      <c r="A16" s="151">
        <v>30</v>
      </c>
      <c r="B16" s="157">
        <v>0</v>
      </c>
      <c r="C16" s="158">
        <v>0</v>
      </c>
      <c r="D16" s="157">
        <v>0</v>
      </c>
      <c r="E16" s="158">
        <v>0</v>
      </c>
      <c r="F16" s="157">
        <v>0</v>
      </c>
      <c r="G16" s="158">
        <v>0</v>
      </c>
      <c r="H16" s="157">
        <v>0</v>
      </c>
      <c r="I16" s="158">
        <v>0</v>
      </c>
      <c r="J16" s="157">
        <v>0</v>
      </c>
      <c r="K16" s="159">
        <v>0</v>
      </c>
    </row>
    <row r="17" spans="1:11" x14ac:dyDescent="0.35">
      <c r="A17" s="151">
        <v>40</v>
      </c>
      <c r="B17" s="157">
        <v>0</v>
      </c>
      <c r="C17" s="158">
        <v>0</v>
      </c>
      <c r="D17" s="157">
        <v>0</v>
      </c>
      <c r="E17" s="158">
        <v>0</v>
      </c>
      <c r="F17" s="157">
        <v>0</v>
      </c>
      <c r="G17" s="158">
        <v>0</v>
      </c>
      <c r="H17" s="157">
        <v>0</v>
      </c>
      <c r="I17" s="158">
        <v>0</v>
      </c>
      <c r="J17" s="157">
        <v>0</v>
      </c>
      <c r="K17" s="159">
        <v>0</v>
      </c>
    </row>
    <row r="18" spans="1:11" x14ac:dyDescent="0.35">
      <c r="A18" s="160">
        <v>50</v>
      </c>
      <c r="B18" s="161">
        <v>0</v>
      </c>
      <c r="C18" s="162">
        <v>0</v>
      </c>
      <c r="D18" s="161">
        <v>0</v>
      </c>
      <c r="E18" s="162">
        <v>0</v>
      </c>
      <c r="F18" s="161">
        <v>0</v>
      </c>
      <c r="G18" s="162">
        <v>0</v>
      </c>
      <c r="H18" s="161">
        <f t="shared" ref="H18:K37" si="0">((((($A18+H$12)/1000)^4)*$B$6)-(((($A18+H$12)/1000)^3)*$B$7)+(((($A18+H$12)/1000)^2)*$B$8)+((($A18+H$12)/1000)*$B$9)-$D$6)*3.6</f>
        <v>2.3269233033215926</v>
      </c>
      <c r="I18" s="162">
        <f t="shared" si="0"/>
        <v>4.7133821018196107</v>
      </c>
      <c r="J18" s="161">
        <f t="shared" si="0"/>
        <v>7.1075738385215912</v>
      </c>
      <c r="K18" s="163">
        <f t="shared" si="0"/>
        <v>9.5094929844755978</v>
      </c>
    </row>
    <row r="19" spans="1:11" x14ac:dyDescent="0.35">
      <c r="A19" s="164">
        <v>60</v>
      </c>
      <c r="B19" s="152">
        <f t="shared" ref="B19:G28" si="1">((((($A19+B$12)/1000)^4)*$B$6)-(((($A19+B$12)/1000)^3)*$B$7)+(((($A19+B$12)/1000)^2)*$B$8)+((($A19+B$12)/1000)*$B$9)-$D$6)*3.6</f>
        <v>11.919134015999992</v>
      </c>
      <c r="C19" s="153">
        <f t="shared" si="1"/>
        <v>14.336491414683605</v>
      </c>
      <c r="D19" s="152">
        <f t="shared" si="1"/>
        <v>16.76155966738559</v>
      </c>
      <c r="E19" s="153">
        <f t="shared" si="1"/>
        <v>19.194333266235613</v>
      </c>
      <c r="F19" s="152">
        <f t="shared" si="1"/>
        <v>21.634806708633601</v>
      </c>
      <c r="G19" s="153">
        <f t="shared" si="1"/>
        <v>24.08297449725001</v>
      </c>
      <c r="H19" s="152">
        <f t="shared" si="0"/>
        <v>26.538831140025628</v>
      </c>
      <c r="I19" s="153">
        <f t="shared" si="0"/>
        <v>29.002371150171601</v>
      </c>
      <c r="J19" s="152">
        <f t="shared" si="0"/>
        <v>31.473589046169614</v>
      </c>
      <c r="K19" s="156">
        <f t="shared" si="0"/>
        <v>33.952479351771629</v>
      </c>
    </row>
    <row r="20" spans="1:11" x14ac:dyDescent="0.35">
      <c r="A20" s="151">
        <v>70</v>
      </c>
      <c r="B20" s="157">
        <f t="shared" si="1"/>
        <v>36.439036596000015</v>
      </c>
      <c r="C20" s="158">
        <f t="shared" si="1"/>
        <v>38.933255313147598</v>
      </c>
      <c r="D20" s="157">
        <f t="shared" si="1"/>
        <v>41.435130042777601</v>
      </c>
      <c r="E20" s="158">
        <f t="shared" si="1"/>
        <v>43.944655329723581</v>
      </c>
      <c r="F20" s="157">
        <f t="shared" si="1"/>
        <v>46.461825724089579</v>
      </c>
      <c r="G20" s="158">
        <f t="shared" si="1"/>
        <v>48.986635781250001</v>
      </c>
      <c r="H20" s="157">
        <f t="shared" si="0"/>
        <v>51.519080061849614</v>
      </c>
      <c r="I20" s="158">
        <f t="shared" si="0"/>
        <v>54.05915313180359</v>
      </c>
      <c r="J20" s="157">
        <f t="shared" si="0"/>
        <v>56.606849562297597</v>
      </c>
      <c r="K20" s="159">
        <f t="shared" si="0"/>
        <v>59.162163929787603</v>
      </c>
    </row>
    <row r="21" spans="1:11" x14ac:dyDescent="0.35">
      <c r="A21" s="151">
        <v>80</v>
      </c>
      <c r="B21" s="157">
        <f t="shared" si="1"/>
        <v>61.725090815999977</v>
      </c>
      <c r="C21" s="158">
        <f t="shared" si="1"/>
        <v>64.295624807931617</v>
      </c>
      <c r="D21" s="157">
        <f t="shared" si="1"/>
        <v>66.873760497849617</v>
      </c>
      <c r="E21" s="158">
        <f t="shared" si="1"/>
        <v>69.459492483291612</v>
      </c>
      <c r="F21" s="157">
        <f t="shared" si="1"/>
        <v>72.05281536706562</v>
      </c>
      <c r="G21" s="158">
        <f t="shared" si="1"/>
        <v>74.653723757250035</v>
      </c>
      <c r="H21" s="157">
        <f t="shared" si="0"/>
        <v>77.26221226719359</v>
      </c>
      <c r="I21" s="158">
        <f t="shared" si="0"/>
        <v>79.878275515515583</v>
      </c>
      <c r="J21" s="157">
        <f t="shared" si="0"/>
        <v>82.501908126105576</v>
      </c>
      <c r="K21" s="159">
        <f t="shared" si="0"/>
        <v>85.133104728123584</v>
      </c>
    </row>
    <row r="22" spans="1:11" x14ac:dyDescent="0.35">
      <c r="A22" s="151">
        <v>90</v>
      </c>
      <c r="B22" s="157">
        <f t="shared" si="1"/>
        <v>87.771859956</v>
      </c>
      <c r="C22" s="158">
        <f t="shared" si="1"/>
        <v>90.418168449435598</v>
      </c>
      <c r="D22" s="157">
        <f t="shared" si="1"/>
        <v>93.072024853401615</v>
      </c>
      <c r="E22" s="158">
        <f t="shared" si="1"/>
        <v>95.733423818139599</v>
      </c>
      <c r="F22" s="157">
        <f t="shared" si="1"/>
        <v>98.40235999916159</v>
      </c>
      <c r="G22" s="158">
        <f t="shared" si="1"/>
        <v>101.07882805724999</v>
      </c>
      <c r="H22" s="157">
        <f t="shared" si="0"/>
        <v>103.76282265845759</v>
      </c>
      <c r="I22" s="158">
        <f t="shared" si="0"/>
        <v>106.4543384741076</v>
      </c>
      <c r="J22" s="157">
        <f t="shared" si="0"/>
        <v>109.15337018079363</v>
      </c>
      <c r="K22" s="159">
        <f t="shared" si="0"/>
        <v>111.8599124603796</v>
      </c>
    </row>
    <row r="23" spans="1:11" x14ac:dyDescent="0.35">
      <c r="A23" s="160">
        <v>100</v>
      </c>
      <c r="B23" s="161">
        <f t="shared" si="1"/>
        <v>114.57396000000004</v>
      </c>
      <c r="C23" s="162">
        <f t="shared" si="1"/>
        <v>117.29550749205963</v>
      </c>
      <c r="D23" s="161">
        <f t="shared" si="1"/>
        <v>120.02454963423357</v>
      </c>
      <c r="E23" s="162">
        <f t="shared" si="1"/>
        <v>122.76108112946756</v>
      </c>
      <c r="F23" s="161">
        <f t="shared" si="1"/>
        <v>125.50509668597759</v>
      </c>
      <c r="G23" s="162">
        <f t="shared" si="1"/>
        <v>128.25659101725</v>
      </c>
      <c r="H23" s="161">
        <f t="shared" si="0"/>
        <v>131.01555884204163</v>
      </c>
      <c r="I23" s="162">
        <f t="shared" si="0"/>
        <v>133.7819948843796</v>
      </c>
      <c r="J23" s="161">
        <f t="shared" si="0"/>
        <v>136.55589387356162</v>
      </c>
      <c r="K23" s="163">
        <f t="shared" si="0"/>
        <v>139.33725054415558</v>
      </c>
    </row>
    <row r="24" spans="1:11" x14ac:dyDescent="0.35">
      <c r="A24" s="164">
        <v>110</v>
      </c>
      <c r="B24" s="152">
        <f t="shared" si="1"/>
        <v>142.12605963599998</v>
      </c>
      <c r="C24" s="153">
        <f t="shared" si="1"/>
        <v>144.92231589420359</v>
      </c>
      <c r="D24" s="152">
        <f t="shared" si="1"/>
        <v>147.72601406914561</v>
      </c>
      <c r="E24" s="153">
        <f t="shared" si="1"/>
        <v>150.53714891647564</v>
      </c>
      <c r="F24" s="152">
        <f t="shared" si="1"/>
        <v>153.3557151971136</v>
      </c>
      <c r="G24" s="153">
        <f t="shared" si="1"/>
        <v>156.18170767725002</v>
      </c>
      <c r="H24" s="152">
        <f t="shared" si="0"/>
        <v>159.01512112834564</v>
      </c>
      <c r="I24" s="153">
        <f t="shared" si="0"/>
        <v>161.85595032713158</v>
      </c>
      <c r="J24" s="152">
        <f t="shared" si="0"/>
        <v>164.70419005560959</v>
      </c>
      <c r="K24" s="156">
        <f t="shared" si="0"/>
        <v>167.55983510105159</v>
      </c>
    </row>
    <row r="25" spans="1:11" x14ac:dyDescent="0.35">
      <c r="A25" s="151">
        <v>120</v>
      </c>
      <c r="B25" s="157">
        <f t="shared" si="1"/>
        <v>170.42288025599996</v>
      </c>
      <c r="C25" s="158">
        <f t="shared" si="1"/>
        <v>173.29332031826758</v>
      </c>
      <c r="D25" s="157">
        <f t="shared" si="1"/>
        <v>176.17115009093757</v>
      </c>
      <c r="E25" s="158">
        <f t="shared" si="1"/>
        <v>179.0563643823636</v>
      </c>
      <c r="F25" s="157">
        <f t="shared" si="1"/>
        <v>181.94895800616959</v>
      </c>
      <c r="G25" s="158">
        <f t="shared" si="1"/>
        <v>184.84892578125002</v>
      </c>
      <c r="H25" s="157">
        <f t="shared" si="0"/>
        <v>187.75626253176961</v>
      </c>
      <c r="I25" s="158">
        <f t="shared" si="0"/>
        <v>190.67096308716359</v>
      </c>
      <c r="J25" s="157">
        <f t="shared" si="0"/>
        <v>193.59302228213761</v>
      </c>
      <c r="K25" s="159">
        <f t="shared" si="0"/>
        <v>196.52243495666767</v>
      </c>
    </row>
    <row r="26" spans="1:11" x14ac:dyDescent="0.35">
      <c r="A26" s="151">
        <v>130</v>
      </c>
      <c r="B26" s="157">
        <f t="shared" si="1"/>
        <v>199.45919595600006</v>
      </c>
      <c r="C26" s="158">
        <f t="shared" si="1"/>
        <v>202.40330013065167</v>
      </c>
      <c r="D26" s="157">
        <f t="shared" si="1"/>
        <v>205.35474233640966</v>
      </c>
      <c r="E26" s="158">
        <f t="shared" si="1"/>
        <v>208.3135174343316</v>
      </c>
      <c r="F26" s="157">
        <f t="shared" si="1"/>
        <v>211.27962029074564</v>
      </c>
      <c r="G26" s="158">
        <f t="shared" si="1"/>
        <v>214.25304577725001</v>
      </c>
      <c r="H26" s="157">
        <f t="shared" si="0"/>
        <v>217.23378877071363</v>
      </c>
      <c r="I26" s="158">
        <f t="shared" si="0"/>
        <v>220.22184415327567</v>
      </c>
      <c r="J26" s="157">
        <f t="shared" si="0"/>
        <v>223.21720681234567</v>
      </c>
      <c r="K26" s="159">
        <f t="shared" si="0"/>
        <v>226.21987164060366</v>
      </c>
    </row>
    <row r="27" spans="1:11" x14ac:dyDescent="0.35">
      <c r="A27" s="151">
        <v>140</v>
      </c>
      <c r="B27" s="157">
        <f t="shared" si="1"/>
        <v>229.22983353600003</v>
      </c>
      <c r="C27" s="158">
        <f t="shared" si="1"/>
        <v>232.24708740175558</v>
      </c>
      <c r="D27" s="157">
        <f t="shared" si="1"/>
        <v>235.27162814636162</v>
      </c>
      <c r="E27" s="158">
        <f t="shared" si="1"/>
        <v>238.3034506835796</v>
      </c>
      <c r="F27" s="157">
        <f t="shared" si="1"/>
        <v>241.34254993244159</v>
      </c>
      <c r="G27" s="158">
        <f t="shared" si="1"/>
        <v>244.38892081724998</v>
      </c>
      <c r="H27" s="157">
        <f t="shared" si="0"/>
        <v>247.44255826757754</v>
      </c>
      <c r="I27" s="158">
        <f t="shared" si="0"/>
        <v>250.50345721826758</v>
      </c>
      <c r="J27" s="157">
        <f t="shared" si="0"/>
        <v>253.57161260943357</v>
      </c>
      <c r="K27" s="159">
        <f t="shared" si="0"/>
        <v>256.64701938645959</v>
      </c>
    </row>
    <row r="28" spans="1:11" x14ac:dyDescent="0.35">
      <c r="A28" s="160">
        <v>150</v>
      </c>
      <c r="B28" s="157">
        <f t="shared" si="1"/>
        <v>259.72967249999999</v>
      </c>
      <c r="C28" s="162">
        <f t="shared" si="1"/>
        <v>262.81956690597963</v>
      </c>
      <c r="D28" s="161">
        <f t="shared" si="1"/>
        <v>265.91669756559361</v>
      </c>
      <c r="E28" s="162">
        <f t="shared" si="1"/>
        <v>269.02105944530763</v>
      </c>
      <c r="F28" s="161">
        <f t="shared" si="1"/>
        <v>272.13264751685762</v>
      </c>
      <c r="G28" s="162">
        <f t="shared" si="1"/>
        <v>275.25145675725003</v>
      </c>
      <c r="H28" s="161">
        <f t="shared" si="0"/>
        <v>278.3774821487616</v>
      </c>
      <c r="I28" s="162">
        <f t="shared" si="0"/>
        <v>281.51071867893967</v>
      </c>
      <c r="J28" s="161">
        <f t="shared" si="0"/>
        <v>284.65116134060162</v>
      </c>
      <c r="K28" s="163">
        <f t="shared" si="0"/>
        <v>287.79880513183565</v>
      </c>
    </row>
    <row r="29" spans="1:11" x14ac:dyDescent="0.35">
      <c r="A29" s="164">
        <v>160</v>
      </c>
      <c r="B29" s="152">
        <f t="shared" ref="B29:G38" si="2">((((($A29+B$12)/1000)^4)*$B$6)-(((($A29+B$12)/1000)^3)*$B$7)+(((($A29+B$12)/1000)^2)*$B$8)+((($A29+B$12)/1000)*$B$9)-$D$6)*3.6</f>
        <v>290.95364505600003</v>
      </c>
      <c r="C29" s="153">
        <f t="shared" si="2"/>
        <v>294.1156761217236</v>
      </c>
      <c r="D29" s="152">
        <f t="shared" si="2"/>
        <v>297.2848933429056</v>
      </c>
      <c r="E29" s="153">
        <f t="shared" si="2"/>
        <v>300.46129173871566</v>
      </c>
      <c r="F29" s="152">
        <f t="shared" si="2"/>
        <v>303.6448663335936</v>
      </c>
      <c r="G29" s="153">
        <f t="shared" si="2"/>
        <v>306.83561215725001</v>
      </c>
      <c r="H29" s="152">
        <f t="shared" si="0"/>
        <v>310.03352424466561</v>
      </c>
      <c r="I29" s="153">
        <f t="shared" si="0"/>
        <v>313.23859763609164</v>
      </c>
      <c r="J29" s="152">
        <f t="shared" si="0"/>
        <v>316.45082737704968</v>
      </c>
      <c r="K29" s="156">
        <f t="shared" si="0"/>
        <v>319.67020851833166</v>
      </c>
    </row>
    <row r="30" spans="1:11" x14ac:dyDescent="0.35">
      <c r="A30" s="151">
        <v>170</v>
      </c>
      <c r="B30" s="157">
        <f t="shared" si="2"/>
        <v>322.89673611600006</v>
      </c>
      <c r="C30" s="158">
        <f t="shared" si="2"/>
        <v>326.13040523138767</v>
      </c>
      <c r="D30" s="157">
        <f t="shared" si="2"/>
        <v>329.37121093109761</v>
      </c>
      <c r="E30" s="158">
        <f t="shared" si="2"/>
        <v>332.61914828700355</v>
      </c>
      <c r="F30" s="157">
        <f t="shared" si="2"/>
        <v>335.87421237624955</v>
      </c>
      <c r="G30" s="158">
        <f t="shared" si="2"/>
        <v>339.13639828124997</v>
      </c>
      <c r="H30" s="157">
        <f t="shared" si="0"/>
        <v>342.40570108968961</v>
      </c>
      <c r="I30" s="158">
        <f t="shared" si="0"/>
        <v>345.68211589452358</v>
      </c>
      <c r="J30" s="157">
        <f t="shared" si="0"/>
        <v>348.96563779397752</v>
      </c>
      <c r="K30" s="159">
        <f t="shared" si="0"/>
        <v>352.25626189154758</v>
      </c>
    </row>
    <row r="31" spans="1:11" x14ac:dyDescent="0.35">
      <c r="A31" s="151">
        <v>180</v>
      </c>
      <c r="B31" s="157">
        <f t="shared" si="2"/>
        <v>355.55398329600001</v>
      </c>
      <c r="C31" s="158">
        <f t="shared" si="2"/>
        <v>358.85879712137165</v>
      </c>
      <c r="D31" s="157">
        <f t="shared" si="2"/>
        <v>362.17069848696963</v>
      </c>
      <c r="E31" s="158">
        <f t="shared" si="2"/>
        <v>365.48968251737165</v>
      </c>
      <c r="F31" s="157">
        <f t="shared" si="2"/>
        <v>368.8157443424256</v>
      </c>
      <c r="G31" s="158">
        <f t="shared" si="2"/>
        <v>372.14887909725002</v>
      </c>
      <c r="H31" s="157">
        <f t="shared" si="0"/>
        <v>375.48908192223365</v>
      </c>
      <c r="I31" s="158">
        <f t="shared" si="0"/>
        <v>378.83634796303568</v>
      </c>
      <c r="J31" s="157">
        <f t="shared" si="0"/>
        <v>382.19067237058556</v>
      </c>
      <c r="K31" s="159">
        <f t="shared" si="0"/>
        <v>385.55205030108357</v>
      </c>
    </row>
    <row r="32" spans="1:11" x14ac:dyDescent="0.35">
      <c r="A32" s="151">
        <v>190</v>
      </c>
      <c r="B32" s="157">
        <f t="shared" si="2"/>
        <v>388.92047691599998</v>
      </c>
      <c r="C32" s="158">
        <f t="shared" si="2"/>
        <v>392.29594738207555</v>
      </c>
      <c r="D32" s="157">
        <f t="shared" si="2"/>
        <v>395.67845687132166</v>
      </c>
      <c r="E32" s="158">
        <f t="shared" si="2"/>
        <v>399.06800056101969</v>
      </c>
      <c r="F32" s="157">
        <f t="shared" si="2"/>
        <v>402.46457363372161</v>
      </c>
      <c r="G32" s="158">
        <f t="shared" si="2"/>
        <v>405.86817127725004</v>
      </c>
      <c r="H32" s="157">
        <f t="shared" si="0"/>
        <v>409.27878868469764</v>
      </c>
      <c r="I32" s="158">
        <f t="shared" si="0"/>
        <v>412.69642105442767</v>
      </c>
      <c r="J32" s="157">
        <f t="shared" si="0"/>
        <v>416.12106359007367</v>
      </c>
      <c r="K32" s="159">
        <f t="shared" si="0"/>
        <v>419.55271150053966</v>
      </c>
    </row>
    <row r="33" spans="1:11" x14ac:dyDescent="0.35">
      <c r="A33" s="160">
        <v>200</v>
      </c>
      <c r="B33" s="161">
        <f t="shared" si="2"/>
        <v>422.99136000000016</v>
      </c>
      <c r="C33" s="162">
        <f t="shared" si="2"/>
        <v>426.43700430789971</v>
      </c>
      <c r="D33" s="161">
        <f t="shared" si="2"/>
        <v>429.88963964895368</v>
      </c>
      <c r="E33" s="162">
        <f t="shared" si="2"/>
        <v>433.34926125314769</v>
      </c>
      <c r="F33" s="161">
        <f t="shared" si="2"/>
        <v>436.81586435573752</v>
      </c>
      <c r="G33" s="162">
        <f t="shared" si="2"/>
        <v>440.28944419724991</v>
      </c>
      <c r="H33" s="161">
        <f t="shared" si="0"/>
        <v>443.7699960234815</v>
      </c>
      <c r="I33" s="162">
        <f t="shared" si="0"/>
        <v>447.25751508549956</v>
      </c>
      <c r="J33" s="161">
        <f t="shared" si="0"/>
        <v>450.75199663964156</v>
      </c>
      <c r="K33" s="163">
        <f t="shared" si="0"/>
        <v>454.25343594751564</v>
      </c>
    </row>
    <row r="34" spans="1:11" x14ac:dyDescent="0.35">
      <c r="A34" s="164">
        <v>210</v>
      </c>
      <c r="B34" s="152">
        <f t="shared" si="2"/>
        <v>457.76182827600002</v>
      </c>
      <c r="C34" s="153">
        <f t="shared" si="2"/>
        <v>461.2771688972436</v>
      </c>
      <c r="D34" s="152">
        <f t="shared" si="2"/>
        <v>464.79945308866559</v>
      </c>
      <c r="E34" s="153">
        <f t="shared" si="2"/>
        <v>468.32867613295565</v>
      </c>
      <c r="F34" s="152">
        <f t="shared" si="2"/>
        <v>471.86483331807358</v>
      </c>
      <c r="G34" s="153">
        <f t="shared" si="2"/>
        <v>475.40791993724991</v>
      </c>
      <c r="H34" s="152">
        <f t="shared" si="0"/>
        <v>478.95793128898555</v>
      </c>
      <c r="I34" s="153">
        <f t="shared" si="0"/>
        <v>482.51486267705161</v>
      </c>
      <c r="J34" s="152">
        <f t="shared" si="0"/>
        <v>486.07870941048964</v>
      </c>
      <c r="K34" s="156">
        <f t="shared" si="0"/>
        <v>489.64946680361163</v>
      </c>
    </row>
    <row r="35" spans="1:11" x14ac:dyDescent="0.35">
      <c r="A35" s="151">
        <v>220</v>
      </c>
      <c r="B35" s="157">
        <f t="shared" si="2"/>
        <v>493.227130176</v>
      </c>
      <c r="C35" s="158">
        <f t="shared" si="2"/>
        <v>496.81169485250763</v>
      </c>
      <c r="D35" s="157">
        <f t="shared" si="2"/>
        <v>500.40315616325762</v>
      </c>
      <c r="E35" s="158">
        <f t="shared" si="2"/>
        <v>504.00150944364361</v>
      </c>
      <c r="F35" s="157">
        <f t="shared" si="2"/>
        <v>507.60675003432965</v>
      </c>
      <c r="G35" s="158">
        <f t="shared" si="2"/>
        <v>511.21887328125001</v>
      </c>
      <c r="H35" s="157">
        <f t="shared" si="0"/>
        <v>514.83787453560967</v>
      </c>
      <c r="I35" s="158">
        <f t="shared" si="0"/>
        <v>518.46374915388367</v>
      </c>
      <c r="J35" s="157">
        <f t="shared" si="0"/>
        <v>522.09649249781762</v>
      </c>
      <c r="K35" s="159">
        <f t="shared" si="0"/>
        <v>525.73609993442767</v>
      </c>
    </row>
    <row r="36" spans="1:11" x14ac:dyDescent="0.35">
      <c r="A36" s="151">
        <v>230</v>
      </c>
      <c r="B36" s="157">
        <f t="shared" si="2"/>
        <v>529.38256683600002</v>
      </c>
      <c r="C36" s="158">
        <f t="shared" si="2"/>
        <v>533.03588858009164</v>
      </c>
      <c r="D36" s="157">
        <f t="shared" si="2"/>
        <v>536.69606054952965</v>
      </c>
      <c r="E36" s="158">
        <f t="shared" si="2"/>
        <v>540.36307813241172</v>
      </c>
      <c r="F36" s="157">
        <f t="shared" si="2"/>
        <v>544.03693672210568</v>
      </c>
      <c r="G36" s="158">
        <f t="shared" si="2"/>
        <v>547.7176317172499</v>
      </c>
      <c r="H36" s="157">
        <f t="shared" si="0"/>
        <v>551.40515852175361</v>
      </c>
      <c r="I36" s="158">
        <f t="shared" si="0"/>
        <v>555.09951254479552</v>
      </c>
      <c r="J36" s="157">
        <f t="shared" si="0"/>
        <v>558.80068920082556</v>
      </c>
      <c r="K36" s="159">
        <f t="shared" si="0"/>
        <v>562.50868390956362</v>
      </c>
    </row>
    <row r="37" spans="1:11" x14ac:dyDescent="0.35">
      <c r="A37" s="151">
        <v>240</v>
      </c>
      <c r="B37" s="157">
        <f t="shared" si="2"/>
        <v>566.22349209599986</v>
      </c>
      <c r="C37" s="158">
        <f t="shared" si="2"/>
        <v>569.94510919039567</v>
      </c>
      <c r="D37" s="157">
        <f t="shared" si="2"/>
        <v>573.67353062828158</v>
      </c>
      <c r="E37" s="158">
        <f t="shared" si="2"/>
        <v>577.40875185045957</v>
      </c>
      <c r="F37" s="157">
        <f t="shared" si="2"/>
        <v>581.15076830300154</v>
      </c>
      <c r="G37" s="158">
        <f t="shared" si="2"/>
        <v>584.89957543724995</v>
      </c>
      <c r="H37" s="157">
        <f t="shared" si="0"/>
        <v>588.65516870981753</v>
      </c>
      <c r="I37" s="158">
        <f t="shared" si="0"/>
        <v>592.41754358258765</v>
      </c>
      <c r="J37" s="157">
        <f t="shared" si="0"/>
        <v>596.18669552271353</v>
      </c>
      <c r="K37" s="159">
        <f t="shared" si="0"/>
        <v>599.9626200026197</v>
      </c>
    </row>
    <row r="38" spans="1:11" x14ac:dyDescent="0.35">
      <c r="A38" s="160">
        <v>250</v>
      </c>
      <c r="B38" s="171">
        <f t="shared" si="2"/>
        <v>603.74531250000007</v>
      </c>
      <c r="C38" s="172">
        <f t="shared" si="2"/>
        <v>607.53476849781953</v>
      </c>
      <c r="D38" s="171">
        <f t="shared" si="2"/>
        <v>611.33098348431361</v>
      </c>
      <c r="E38" s="172">
        <f t="shared" si="2"/>
        <v>615.13395295298756</v>
      </c>
      <c r="F38" s="171">
        <f t="shared" si="2"/>
        <v>618.94367240261772</v>
      </c>
      <c r="G38" s="172">
        <f t="shared" si="2"/>
        <v>622.76013733724994</v>
      </c>
      <c r="H38" s="171">
        <f t="shared" ref="H38:K57" si="3">((((($A38+H$12)/1000)^4)*$B$6)-(((($A38+H$12)/1000)^3)*$B$7)+(((($A38+H$12)/1000)^2)*$B$8)+((($A38+H$12)/1000)*$B$9)-$D$6)*3.6</f>
        <v>626.58334326620172</v>
      </c>
      <c r="I38" s="172">
        <f t="shared" si="3"/>
        <v>630.4132857040596</v>
      </c>
      <c r="J38" s="171">
        <f t="shared" si="3"/>
        <v>634.24996017068167</v>
      </c>
      <c r="K38" s="173">
        <f t="shared" si="3"/>
        <v>638.09336219119564</v>
      </c>
    </row>
    <row r="39" spans="1:11" x14ac:dyDescent="0.35">
      <c r="A39" s="164">
        <v>260</v>
      </c>
      <c r="B39" s="165">
        <f t="shared" ref="B39:G48" si="4">((((($A39+B$12)/1000)^4)*$B$6)-(((($A39+B$12)/1000)^3)*$B$7)+(((($A39+B$12)/1000)^2)*$B$8)+((($A39+B$12)/1000)*$B$9)-$D$6)*3.6</f>
        <v>641.94348729600006</v>
      </c>
      <c r="C39" s="166">
        <f t="shared" si="4"/>
        <v>645.80033102076368</v>
      </c>
      <c r="D39" s="165">
        <f t="shared" si="4"/>
        <v>649.66388890642565</v>
      </c>
      <c r="E39" s="166">
        <f t="shared" si="4"/>
        <v>653.53415649919566</v>
      </c>
      <c r="F39" s="165">
        <f t="shared" si="4"/>
        <v>657.41112935055378</v>
      </c>
      <c r="G39" s="166">
        <f t="shared" si="4"/>
        <v>661.29480301725005</v>
      </c>
      <c r="H39" s="165">
        <f t="shared" si="3"/>
        <v>665.18517306130559</v>
      </c>
      <c r="I39" s="166">
        <f t="shared" si="3"/>
        <v>669.0822350500116</v>
      </c>
      <c r="J39" s="165">
        <f t="shared" si="3"/>
        <v>672.98598455592958</v>
      </c>
      <c r="K39" s="167">
        <f t="shared" si="3"/>
        <v>676.89641715689174</v>
      </c>
    </row>
    <row r="40" spans="1:11" x14ac:dyDescent="0.35">
      <c r="A40" s="151">
        <v>270</v>
      </c>
      <c r="B40" s="168">
        <f t="shared" si="4"/>
        <v>680.81352843600007</v>
      </c>
      <c r="C40" s="169">
        <f t="shared" si="4"/>
        <v>684.73731398162772</v>
      </c>
      <c r="D40" s="168">
        <f t="shared" si="4"/>
        <v>688.66776938741771</v>
      </c>
      <c r="E40" s="169">
        <f t="shared" si="4"/>
        <v>692.60489025228378</v>
      </c>
      <c r="F40" s="168">
        <f t="shared" si="4"/>
        <v>696.54867218040977</v>
      </c>
      <c r="G40" s="169">
        <f t="shared" si="4"/>
        <v>700.49911078125012</v>
      </c>
      <c r="H40" s="168">
        <f t="shared" si="3"/>
        <v>704.45620166952972</v>
      </c>
      <c r="I40" s="169">
        <f t="shared" si="3"/>
        <v>708.41994046524383</v>
      </c>
      <c r="J40" s="168">
        <f t="shared" si="3"/>
        <v>712.39032279365779</v>
      </c>
      <c r="K40" s="170">
        <f t="shared" si="3"/>
        <v>716.36734428530769</v>
      </c>
    </row>
    <row r="41" spans="1:11" x14ac:dyDescent="0.35">
      <c r="A41" s="151">
        <v>280</v>
      </c>
      <c r="B41" s="168">
        <f t="shared" si="4"/>
        <v>720.35100057600016</v>
      </c>
      <c r="C41" s="169">
        <f t="shared" si="4"/>
        <v>724.34128730681175</v>
      </c>
      <c r="D41" s="168">
        <f t="shared" si="4"/>
        <v>728.33820012408944</v>
      </c>
      <c r="E41" s="169">
        <f t="shared" si="4"/>
        <v>732.34173467945152</v>
      </c>
      <c r="F41" s="168">
        <f t="shared" si="4"/>
        <v>736.35188662978555</v>
      </c>
      <c r="G41" s="169">
        <f t="shared" si="4"/>
        <v>740.36865163724997</v>
      </c>
      <c r="H41" s="168">
        <f t="shared" si="3"/>
        <v>744.39202536927348</v>
      </c>
      <c r="I41" s="169">
        <f t="shared" si="3"/>
        <v>748.42200349855545</v>
      </c>
      <c r="J41" s="168">
        <f t="shared" si="3"/>
        <v>752.45858170306553</v>
      </c>
      <c r="K41" s="170">
        <f t="shared" si="3"/>
        <v>756.50175566604344</v>
      </c>
    </row>
    <row r="42" spans="1:11" x14ac:dyDescent="0.35">
      <c r="A42" s="151">
        <v>290</v>
      </c>
      <c r="B42" s="168">
        <f t="shared" si="4"/>
        <v>760.55152107600009</v>
      </c>
      <c r="C42" s="169">
        <f t="shared" si="4"/>
        <v>764.60787362671556</v>
      </c>
      <c r="D42" s="168">
        <f t="shared" si="4"/>
        <v>768.67080901724148</v>
      </c>
      <c r="E42" s="169">
        <f t="shared" si="4"/>
        <v>772.74032295189966</v>
      </c>
      <c r="F42" s="168">
        <f t="shared" si="4"/>
        <v>776.8164111402815</v>
      </c>
      <c r="G42" s="169">
        <f t="shared" si="4"/>
        <v>780.89906929725009</v>
      </c>
      <c r="H42" s="168">
        <f t="shared" si="3"/>
        <v>784.98829314293755</v>
      </c>
      <c r="I42" s="169">
        <f t="shared" si="3"/>
        <v>789.08407840274765</v>
      </c>
      <c r="J42" s="168">
        <f t="shared" si="3"/>
        <v>793.18642080735356</v>
      </c>
      <c r="K42" s="170">
        <f t="shared" si="3"/>
        <v>797.29531609269964</v>
      </c>
    </row>
    <row r="43" spans="1:11" x14ac:dyDescent="0.35">
      <c r="A43" s="160">
        <v>300</v>
      </c>
      <c r="B43" s="171">
        <f t="shared" si="4"/>
        <v>801.41075999999998</v>
      </c>
      <c r="C43" s="172">
        <f t="shared" si="4"/>
        <v>805.53274827573966</v>
      </c>
      <c r="D43" s="171">
        <f t="shared" si="4"/>
        <v>809.66127667167348</v>
      </c>
      <c r="E43" s="172">
        <f t="shared" si="4"/>
        <v>813.79634094482776</v>
      </c>
      <c r="F43" s="171">
        <f t="shared" si="4"/>
        <v>817.93793685749756</v>
      </c>
      <c r="G43" s="172">
        <f t="shared" si="4"/>
        <v>822.08606017725015</v>
      </c>
      <c r="H43" s="171">
        <f t="shared" si="3"/>
        <v>826.2407066769216</v>
      </c>
      <c r="I43" s="172">
        <f t="shared" si="3"/>
        <v>830.40187213461968</v>
      </c>
      <c r="J43" s="171">
        <f t="shared" si="3"/>
        <v>834.56955233372162</v>
      </c>
      <c r="K43" s="173">
        <f t="shared" si="3"/>
        <v>838.74374306287564</v>
      </c>
    </row>
    <row r="44" spans="1:11" x14ac:dyDescent="0.35">
      <c r="A44" s="164">
        <v>310</v>
      </c>
      <c r="B44" s="165">
        <f t="shared" si="4"/>
        <v>842.92444011600003</v>
      </c>
      <c r="C44" s="166">
        <f t="shared" si="4"/>
        <v>847.1116392922836</v>
      </c>
      <c r="D44" s="165">
        <f t="shared" si="4"/>
        <v>851.30533639618568</v>
      </c>
      <c r="E44" s="166">
        <f t="shared" si="4"/>
        <v>855.50552723743567</v>
      </c>
      <c r="F44" s="165">
        <f t="shared" si="4"/>
        <v>859.71220763103372</v>
      </c>
      <c r="G44" s="166">
        <f t="shared" si="4"/>
        <v>863.92537339725015</v>
      </c>
      <c r="H44" s="165">
        <f t="shared" si="3"/>
        <v>868.1450203616256</v>
      </c>
      <c r="I44" s="166">
        <f t="shared" si="3"/>
        <v>872.37114435497165</v>
      </c>
      <c r="J44" s="165">
        <f t="shared" si="3"/>
        <v>876.60374121336974</v>
      </c>
      <c r="K44" s="167">
        <f t="shared" si="3"/>
        <v>880.84280677817162</v>
      </c>
    </row>
    <row r="45" spans="1:11" x14ac:dyDescent="0.35">
      <c r="A45" s="151">
        <v>320</v>
      </c>
      <c r="B45" s="168">
        <f t="shared" si="4"/>
        <v>885.08833689599999</v>
      </c>
      <c r="C45" s="169">
        <f t="shared" si="4"/>
        <v>889.34032741874773</v>
      </c>
      <c r="D45" s="168">
        <f t="shared" si="4"/>
        <v>893.5987742035777</v>
      </c>
      <c r="E45" s="169">
        <f t="shared" si="4"/>
        <v>897.86367311292372</v>
      </c>
      <c r="F45" s="168">
        <f t="shared" si="4"/>
        <v>902.13502001448956</v>
      </c>
      <c r="G45" s="169">
        <f t="shared" si="4"/>
        <v>906.41281078125007</v>
      </c>
      <c r="H45" s="168">
        <f t="shared" si="3"/>
        <v>910.69704129144964</v>
      </c>
      <c r="I45" s="169">
        <f t="shared" si="3"/>
        <v>914.9877074286037</v>
      </c>
      <c r="J45" s="168">
        <f t="shared" si="3"/>
        <v>919.28480508149767</v>
      </c>
      <c r="K45" s="170">
        <f t="shared" si="3"/>
        <v>923.58833014418769</v>
      </c>
    </row>
    <row r="46" spans="1:11" x14ac:dyDescent="0.35">
      <c r="A46" s="151">
        <v>330</v>
      </c>
      <c r="B46" s="168">
        <f t="shared" si="4"/>
        <v>927.89827851600012</v>
      </c>
      <c r="C46" s="169">
        <f t="shared" si="4"/>
        <v>932.21464610153168</v>
      </c>
      <c r="D46" s="168">
        <f t="shared" si="4"/>
        <v>936.53742881064966</v>
      </c>
      <c r="E46" s="169">
        <f t="shared" si="4"/>
        <v>940.86662255849171</v>
      </c>
      <c r="F46" s="168">
        <f t="shared" si="4"/>
        <v>945.20222326546582</v>
      </c>
      <c r="G46" s="169">
        <f t="shared" si="4"/>
        <v>949.54422685725001</v>
      </c>
      <c r="H46" s="168">
        <f t="shared" si="3"/>
        <v>953.89262926479364</v>
      </c>
      <c r="I46" s="169">
        <f t="shared" si="3"/>
        <v>958.24742642431579</v>
      </c>
      <c r="J46" s="168">
        <f t="shared" si="3"/>
        <v>962.60861427730572</v>
      </c>
      <c r="K46" s="170">
        <f t="shared" si="3"/>
        <v>966.97618877052355</v>
      </c>
    </row>
    <row r="47" spans="1:11" x14ac:dyDescent="0.35">
      <c r="A47" s="151">
        <v>340</v>
      </c>
      <c r="B47" s="168">
        <f t="shared" si="4"/>
        <v>971.35014585600027</v>
      </c>
      <c r="C47" s="169">
        <f t="shared" si="4"/>
        <v>975.73048149103579</v>
      </c>
      <c r="D47" s="168">
        <f t="shared" si="4"/>
        <v>980.11719163820169</v>
      </c>
      <c r="E47" s="169">
        <f t="shared" si="4"/>
        <v>984.51027226533972</v>
      </c>
      <c r="F47" s="168">
        <f t="shared" si="4"/>
        <v>988.90971934556171</v>
      </c>
      <c r="G47" s="169">
        <f t="shared" si="4"/>
        <v>993.31552885724989</v>
      </c>
      <c r="H47" s="168">
        <f t="shared" si="3"/>
        <v>997.72769678405768</v>
      </c>
      <c r="I47" s="169">
        <f t="shared" si="3"/>
        <v>1002.1462191149076</v>
      </c>
      <c r="J47" s="168">
        <f t="shared" si="3"/>
        <v>1006.5710918439935</v>
      </c>
      <c r="K47" s="170">
        <f t="shared" si="3"/>
        <v>1011.0023109707796</v>
      </c>
    </row>
    <row r="48" spans="1:11" x14ac:dyDescent="0.35">
      <c r="A48" s="160">
        <v>350</v>
      </c>
      <c r="B48" s="171">
        <f t="shared" si="4"/>
        <v>1015.4398725</v>
      </c>
      <c r="C48" s="172">
        <f t="shared" si="4"/>
        <v>1019.8837724416596</v>
      </c>
      <c r="D48" s="171">
        <f t="shared" si="4"/>
        <v>1024.3340068110335</v>
      </c>
      <c r="E48" s="172">
        <f t="shared" si="4"/>
        <v>1028.7905716286675</v>
      </c>
      <c r="F48" s="171">
        <f t="shared" si="4"/>
        <v>1033.2534629203776</v>
      </c>
      <c r="G48" s="172">
        <f t="shared" si="4"/>
        <v>1037.7226767172499</v>
      </c>
      <c r="H48" s="171">
        <f t="shared" si="3"/>
        <v>1042.1982090556414</v>
      </c>
      <c r="I48" s="172">
        <f t="shared" si="3"/>
        <v>1046.6800559771793</v>
      </c>
      <c r="J48" s="171">
        <f t="shared" si="3"/>
        <v>1051.1682135287615</v>
      </c>
      <c r="K48" s="173">
        <f t="shared" si="3"/>
        <v>1055.6626777625556</v>
      </c>
    </row>
    <row r="49" spans="1:11" x14ac:dyDescent="0.35">
      <c r="A49" s="164">
        <v>360</v>
      </c>
      <c r="B49" s="165">
        <f t="shared" ref="B49:G58" si="5">((((($A49+B$12)/1000)^4)*$B$6)-(((($A49+B$12)/1000)^3)*$B$7)+(((($A49+B$12)/1000)^2)*$B$8)+((($A49+B$12)/1000)*$B$9)-$D$6)*3.6</f>
        <v>1060.163444736</v>
      </c>
      <c r="C49" s="166">
        <f t="shared" si="5"/>
        <v>1064.6705105118035</v>
      </c>
      <c r="D49" s="165">
        <f t="shared" si="5"/>
        <v>1069.1838711579455</v>
      </c>
      <c r="E49" s="166">
        <f t="shared" si="5"/>
        <v>1073.7035227476756</v>
      </c>
      <c r="F49" s="165">
        <f t="shared" si="5"/>
        <v>1078.2294613595138</v>
      </c>
      <c r="G49" s="166">
        <f t="shared" si="5"/>
        <v>1082.7616830772499</v>
      </c>
      <c r="H49" s="165">
        <f t="shared" si="3"/>
        <v>1087.3001839899457</v>
      </c>
      <c r="I49" s="166">
        <f t="shared" si="3"/>
        <v>1091.8449601919317</v>
      </c>
      <c r="J49" s="165">
        <f t="shared" si="3"/>
        <v>1096.3960077828096</v>
      </c>
      <c r="K49" s="167">
        <f t="shared" si="3"/>
        <v>1100.9533228674518</v>
      </c>
    </row>
    <row r="50" spans="1:11" x14ac:dyDescent="0.35">
      <c r="A50" s="151">
        <v>370</v>
      </c>
      <c r="B50" s="168">
        <f t="shared" si="5"/>
        <v>1105.516901556</v>
      </c>
      <c r="C50" s="169">
        <f t="shared" si="5"/>
        <v>1110.0867399638676</v>
      </c>
      <c r="D50" s="168">
        <f t="shared" si="5"/>
        <v>1114.6628342117376</v>
      </c>
      <c r="E50" s="169">
        <f t="shared" si="5"/>
        <v>1119.2451804255636</v>
      </c>
      <c r="F50" s="168">
        <f t="shared" si="5"/>
        <v>1123.8337747365697</v>
      </c>
      <c r="G50" s="169">
        <f t="shared" si="5"/>
        <v>1128.4286132812501</v>
      </c>
      <c r="H50" s="168">
        <f t="shared" si="3"/>
        <v>1133.0296922013697</v>
      </c>
      <c r="I50" s="169">
        <f t="shared" si="3"/>
        <v>1137.6370076439637</v>
      </c>
      <c r="J50" s="168">
        <f t="shared" si="3"/>
        <v>1142.2505557613376</v>
      </c>
      <c r="K50" s="170">
        <f t="shared" si="3"/>
        <v>1146.8703327110677</v>
      </c>
    </row>
    <row r="51" spans="1:11" x14ac:dyDescent="0.35">
      <c r="A51" s="151">
        <v>380</v>
      </c>
      <c r="B51" s="168">
        <f t="shared" si="5"/>
        <v>1151.496334656</v>
      </c>
      <c r="C51" s="169">
        <f t="shared" si="5"/>
        <v>1156.1285577642518</v>
      </c>
      <c r="D51" s="168">
        <f t="shared" si="5"/>
        <v>1160.7669982092095</v>
      </c>
      <c r="E51" s="169">
        <f t="shared" si="5"/>
        <v>1165.4116521695316</v>
      </c>
      <c r="F51" s="168">
        <f t="shared" si="5"/>
        <v>1170.0625158291455</v>
      </c>
      <c r="G51" s="169">
        <f t="shared" si="5"/>
        <v>1174.71958537725</v>
      </c>
      <c r="H51" s="168">
        <f t="shared" si="3"/>
        <v>1179.3828570083137</v>
      </c>
      <c r="I51" s="169">
        <f t="shared" si="3"/>
        <v>1184.052326922076</v>
      </c>
      <c r="J51" s="168">
        <f t="shared" si="3"/>
        <v>1188.7279913235457</v>
      </c>
      <c r="K51" s="170">
        <f t="shared" si="3"/>
        <v>1193.409846423004</v>
      </c>
    </row>
    <row r="52" spans="1:11" x14ac:dyDescent="0.35">
      <c r="A52" s="151">
        <v>390</v>
      </c>
      <c r="B52" s="168">
        <f t="shared" si="5"/>
        <v>1198.0978884360002</v>
      </c>
      <c r="C52" s="169">
        <f t="shared" si="5"/>
        <v>1202.7921135833558</v>
      </c>
      <c r="D52" s="168">
        <f t="shared" si="5"/>
        <v>1207.4925180911619</v>
      </c>
      <c r="E52" s="169">
        <f t="shared" si="5"/>
        <v>1212.1990981907795</v>
      </c>
      <c r="F52" s="168">
        <f t="shared" si="5"/>
        <v>1216.9118501188418</v>
      </c>
      <c r="G52" s="169">
        <f t="shared" si="5"/>
        <v>1221.6307701172502</v>
      </c>
      <c r="H52" s="168">
        <f t="shared" si="3"/>
        <v>1226.3558544331777</v>
      </c>
      <c r="I52" s="169">
        <f t="shared" si="3"/>
        <v>1231.0870993190679</v>
      </c>
      <c r="J52" s="168">
        <f t="shared" si="3"/>
        <v>1235.8245010326336</v>
      </c>
      <c r="K52" s="170">
        <f t="shared" si="3"/>
        <v>1240.5680558368599</v>
      </c>
    </row>
    <row r="53" spans="1:11" x14ac:dyDescent="0.35">
      <c r="A53" s="190">
        <v>400</v>
      </c>
      <c r="B53" s="193">
        <f t="shared" si="5"/>
        <v>1245.3177600000004</v>
      </c>
      <c r="C53" s="192">
        <f t="shared" si="5"/>
        <v>1250.0736097955798</v>
      </c>
      <c r="D53" s="193">
        <f t="shared" si="5"/>
        <v>1254.835601502394</v>
      </c>
      <c r="E53" s="192">
        <f t="shared" si="5"/>
        <v>1259.6037314045077</v>
      </c>
      <c r="F53" s="193">
        <f t="shared" si="5"/>
        <v>1264.3779957912577</v>
      </c>
      <c r="G53" s="192">
        <f t="shared" si="5"/>
        <v>1269.1583909572503</v>
      </c>
      <c r="H53" s="193">
        <f t="shared" si="3"/>
        <v>1273.9449132023617</v>
      </c>
      <c r="I53" s="192">
        <f t="shared" si="3"/>
        <v>1278.7375588317398</v>
      </c>
      <c r="J53" s="193">
        <f t="shared" si="3"/>
        <v>1283.5363241558014</v>
      </c>
      <c r="K53" s="194">
        <f t="shared" si="3"/>
        <v>1288.3412054902356</v>
      </c>
    </row>
    <row r="54" spans="1:11" x14ac:dyDescent="0.35">
      <c r="A54" s="151">
        <v>410</v>
      </c>
      <c r="B54" s="168">
        <f t="shared" si="5"/>
        <v>1293.1521991559998</v>
      </c>
      <c r="C54" s="169">
        <f t="shared" si="5"/>
        <v>1297.9693014793236</v>
      </c>
      <c r="D54" s="168">
        <f t="shared" si="5"/>
        <v>1302.7925087917054</v>
      </c>
      <c r="E54" s="169">
        <f t="shared" si="5"/>
        <v>1307.6218174299154</v>
      </c>
      <c r="F54" s="168">
        <f t="shared" si="5"/>
        <v>1312.4572237359937</v>
      </c>
      <c r="G54" s="169">
        <f t="shared" si="5"/>
        <v>1317.29872405725</v>
      </c>
      <c r="H54" s="168">
        <f t="shared" si="3"/>
        <v>1322.1463147462655</v>
      </c>
      <c r="I54" s="169">
        <f t="shared" si="3"/>
        <v>1326.9999921608915</v>
      </c>
      <c r="J54" s="168">
        <f t="shared" si="3"/>
        <v>1331.8597526642495</v>
      </c>
      <c r="K54" s="170">
        <f t="shared" si="3"/>
        <v>1336.7255926247317</v>
      </c>
    </row>
    <row r="55" spans="1:11" x14ac:dyDescent="0.35">
      <c r="A55" s="151">
        <v>420</v>
      </c>
      <c r="B55" s="168">
        <f t="shared" si="5"/>
        <v>1341.597508416</v>
      </c>
      <c r="C55" s="169">
        <f t="shared" si="5"/>
        <v>1346.4754964169874</v>
      </c>
      <c r="D55" s="168">
        <f t="shared" si="5"/>
        <v>1351.3595530118976</v>
      </c>
      <c r="E55" s="169">
        <f t="shared" si="5"/>
        <v>1356.2496745902035</v>
      </c>
      <c r="F55" s="168">
        <f t="shared" si="5"/>
        <v>1361.1458575466497</v>
      </c>
      <c r="G55" s="169">
        <f t="shared" si="5"/>
        <v>1366.0480982812498</v>
      </c>
      <c r="H55" s="168">
        <f t="shared" si="3"/>
        <v>1370.9563931992898</v>
      </c>
      <c r="I55" s="169">
        <f t="shared" si="3"/>
        <v>1375.8707387113234</v>
      </c>
      <c r="J55" s="168">
        <f t="shared" si="3"/>
        <v>1380.7911312331778</v>
      </c>
      <c r="K55" s="170">
        <f t="shared" si="3"/>
        <v>1385.7175671859475</v>
      </c>
    </row>
    <row r="56" spans="1:11" x14ac:dyDescent="0.35">
      <c r="A56" s="151">
        <v>430</v>
      </c>
      <c r="B56" s="168">
        <f t="shared" si="5"/>
        <v>1390.6500429959999</v>
      </c>
      <c r="C56" s="169">
        <f t="shared" si="5"/>
        <v>1395.5885550949718</v>
      </c>
      <c r="D56" s="168">
        <f t="shared" si="5"/>
        <v>1400.5330999197693</v>
      </c>
      <c r="E56" s="169">
        <f t="shared" si="5"/>
        <v>1405.4836739125715</v>
      </c>
      <c r="F56" s="168">
        <f t="shared" si="5"/>
        <v>1410.4402735208255</v>
      </c>
      <c r="G56" s="169">
        <f t="shared" si="5"/>
        <v>1415.40289519725</v>
      </c>
      <c r="H56" s="168">
        <f t="shared" si="3"/>
        <v>1420.3715353998334</v>
      </c>
      <c r="I56" s="169">
        <f t="shared" si="3"/>
        <v>1425.3461905918357</v>
      </c>
      <c r="J56" s="168">
        <f t="shared" si="3"/>
        <v>1430.3268572417855</v>
      </c>
      <c r="K56" s="170">
        <f t="shared" si="3"/>
        <v>1435.3135318234838</v>
      </c>
    </row>
    <row r="57" spans="1:11" x14ac:dyDescent="0.35">
      <c r="A57" s="151">
        <v>440</v>
      </c>
      <c r="B57" s="168">
        <f t="shared" si="5"/>
        <v>1440.306210816</v>
      </c>
      <c r="C57" s="169">
        <f t="shared" si="5"/>
        <v>1445.3048907036757</v>
      </c>
      <c r="D57" s="168">
        <f t="shared" si="5"/>
        <v>1450.3095679761216</v>
      </c>
      <c r="E57" s="169">
        <f t="shared" si="5"/>
        <v>1455.3202391282198</v>
      </c>
      <c r="F57" s="168">
        <f t="shared" si="5"/>
        <v>1460.3369006601217</v>
      </c>
      <c r="G57" s="169">
        <f t="shared" si="5"/>
        <v>1465.35954907725</v>
      </c>
      <c r="H57" s="168">
        <f t="shared" si="3"/>
        <v>1470.3881808902977</v>
      </c>
      <c r="I57" s="169">
        <f t="shared" si="3"/>
        <v>1475.4227926152278</v>
      </c>
      <c r="J57" s="168">
        <f t="shared" si="3"/>
        <v>1480.4633807732737</v>
      </c>
      <c r="K57" s="170">
        <f t="shared" si="3"/>
        <v>1485.5099418909397</v>
      </c>
    </row>
    <row r="58" spans="1:11" x14ac:dyDescent="0.35">
      <c r="A58" s="160">
        <v>450</v>
      </c>
      <c r="B58" s="171">
        <f t="shared" si="5"/>
        <v>1490.5624725000002</v>
      </c>
      <c r="C58" s="172">
        <f t="shared" si="5"/>
        <v>1495.6209691374997</v>
      </c>
      <c r="D58" s="171">
        <f t="shared" si="5"/>
        <v>1500.6854283457537</v>
      </c>
      <c r="E58" s="172">
        <f t="shared" si="5"/>
        <v>1505.7558466723476</v>
      </c>
      <c r="F58" s="171">
        <f t="shared" si="5"/>
        <v>1510.8322206701378</v>
      </c>
      <c r="G58" s="172">
        <f t="shared" si="5"/>
        <v>1515.9145468972501</v>
      </c>
      <c r="H58" s="171">
        <f t="shared" ref="H58:K77" si="6">((((($A58+H$12)/1000)^4)*$B$6)-(((($A58+H$12)/1000)^3)*$B$7)+(((($A58+H$12)/1000)^2)*$B$8)+((($A58+H$12)/1000)*$B$9)-$D$6)*3.6</f>
        <v>1521.0028219170817</v>
      </c>
      <c r="I58" s="172">
        <f t="shared" si="6"/>
        <v>1526.0970422982996</v>
      </c>
      <c r="J58" s="174">
        <f t="shared" si="6"/>
        <v>1531.1972046148417</v>
      </c>
      <c r="K58" s="173">
        <f t="shared" si="6"/>
        <v>1536.3033054459156</v>
      </c>
    </row>
    <row r="59" spans="1:11" x14ac:dyDescent="0.35">
      <c r="A59" s="164">
        <v>460</v>
      </c>
      <c r="B59" s="175">
        <f t="shared" ref="B59:G68" si="7">((((($A59+B$12)/1000)^4)*$B$6)-(((($A59+B$12)/1000)^3)*$B$7)+(((($A59+B$12)/1000)^2)*$B$8)+((($A59+B$12)/1000)*$B$9)-$D$6)*3.6</f>
        <v>1541.415341376</v>
      </c>
      <c r="C59" s="176">
        <f t="shared" si="7"/>
        <v>1546.5333089948438</v>
      </c>
      <c r="D59" s="175">
        <f t="shared" si="7"/>
        <v>1551.6572048974658</v>
      </c>
      <c r="E59" s="176">
        <f t="shared" si="7"/>
        <v>1556.7870256841559</v>
      </c>
      <c r="F59" s="175">
        <f t="shared" si="7"/>
        <v>1561.9227679604737</v>
      </c>
      <c r="G59" s="176">
        <f t="shared" si="7"/>
        <v>1567.0644283372503</v>
      </c>
      <c r="H59" s="175">
        <f t="shared" si="6"/>
        <v>1572.2120034305856</v>
      </c>
      <c r="I59" s="176">
        <f t="shared" si="6"/>
        <v>1577.3654898618518</v>
      </c>
      <c r="J59" s="175">
        <f t="shared" si="6"/>
        <v>1582.5248842576898</v>
      </c>
      <c r="K59" s="177">
        <f t="shared" si="6"/>
        <v>1587.6901832500116</v>
      </c>
    </row>
    <row r="60" spans="1:11" x14ac:dyDescent="0.35">
      <c r="A60" s="151">
        <v>470</v>
      </c>
      <c r="B60" s="178">
        <f t="shared" si="7"/>
        <v>1592.8613834760001</v>
      </c>
      <c r="C60" s="179">
        <f t="shared" si="7"/>
        <v>1598.0384815781076</v>
      </c>
      <c r="D60" s="178">
        <f t="shared" si="7"/>
        <v>1603.2214742040576</v>
      </c>
      <c r="E60" s="179">
        <f t="shared" si="7"/>
        <v>1608.4103580068436</v>
      </c>
      <c r="F60" s="178">
        <f t="shared" si="7"/>
        <v>1613.6051296447297</v>
      </c>
      <c r="G60" s="179">
        <f t="shared" si="7"/>
        <v>1618.8057857812498</v>
      </c>
      <c r="H60" s="178">
        <f t="shared" si="6"/>
        <v>1624.0123230852093</v>
      </c>
      <c r="I60" s="179">
        <f t="shared" si="6"/>
        <v>1629.2247382306837</v>
      </c>
      <c r="J60" s="178">
        <f t="shared" si="6"/>
        <v>1634.4430278970178</v>
      </c>
      <c r="K60" s="180">
        <f t="shared" si="6"/>
        <v>1639.6671887688276</v>
      </c>
    </row>
    <row r="61" spans="1:11" x14ac:dyDescent="0.35">
      <c r="A61" s="151">
        <v>480</v>
      </c>
      <c r="B61" s="178">
        <f t="shared" si="7"/>
        <v>1644.8972175359997</v>
      </c>
      <c r="C61" s="179">
        <f t="shared" si="7"/>
        <v>1650.1331108936915</v>
      </c>
      <c r="D61" s="178">
        <f t="shared" si="7"/>
        <v>1655.3748655423296</v>
      </c>
      <c r="E61" s="179">
        <f t="shared" si="7"/>
        <v>1660.6224781876117</v>
      </c>
      <c r="F61" s="178">
        <f t="shared" si="7"/>
        <v>1665.8759455405054</v>
      </c>
      <c r="G61" s="179">
        <f t="shared" si="7"/>
        <v>1671.1352643172499</v>
      </c>
      <c r="H61" s="178">
        <f t="shared" si="6"/>
        <v>1676.4004312393536</v>
      </c>
      <c r="I61" s="179">
        <f t="shared" si="6"/>
        <v>1681.6714430335956</v>
      </c>
      <c r="J61" s="178">
        <f t="shared" si="6"/>
        <v>1686.9482964320255</v>
      </c>
      <c r="K61" s="180">
        <f t="shared" si="6"/>
        <v>1692.2309881719634</v>
      </c>
    </row>
    <row r="62" spans="1:11" x14ac:dyDescent="0.35">
      <c r="A62" s="151">
        <v>490</v>
      </c>
      <c r="B62" s="178">
        <f t="shared" si="7"/>
        <v>1697.519514996</v>
      </c>
      <c r="C62" s="179">
        <f t="shared" si="7"/>
        <v>1702.8138736519957</v>
      </c>
      <c r="D62" s="178">
        <f t="shared" si="7"/>
        <v>1708.1140608930816</v>
      </c>
      <c r="E62" s="179">
        <f t="shared" si="7"/>
        <v>1713.4200734776596</v>
      </c>
      <c r="F62" s="178">
        <f t="shared" si="7"/>
        <v>1718.7319081694015</v>
      </c>
      <c r="G62" s="179">
        <f t="shared" si="7"/>
        <v>1724.0495617372499</v>
      </c>
      <c r="H62" s="178">
        <f t="shared" si="6"/>
        <v>1729.3730309554173</v>
      </c>
      <c r="I62" s="179">
        <f t="shared" si="6"/>
        <v>1734.7023126033876</v>
      </c>
      <c r="J62" s="178">
        <f t="shared" si="6"/>
        <v>1740.0374034659139</v>
      </c>
      <c r="K62" s="180">
        <f t="shared" si="6"/>
        <v>1745.3783003330198</v>
      </c>
    </row>
    <row r="63" spans="1:11" x14ac:dyDescent="0.35">
      <c r="A63" s="160">
        <v>500</v>
      </c>
      <c r="B63" s="181">
        <f t="shared" si="7"/>
        <v>1750.7250000000001</v>
      </c>
      <c r="C63" s="182">
        <f t="shared" si="7"/>
        <v>1756.0774992674196</v>
      </c>
      <c r="D63" s="181">
        <f t="shared" si="7"/>
        <v>1761.4357949411135</v>
      </c>
      <c r="E63" s="182">
        <f t="shared" si="7"/>
        <v>1766.7998838321878</v>
      </c>
      <c r="F63" s="181">
        <f t="shared" si="7"/>
        <v>1772.1697627570179</v>
      </c>
      <c r="G63" s="182">
        <f t="shared" si="7"/>
        <v>1777.54542853725</v>
      </c>
      <c r="H63" s="181">
        <f t="shared" si="6"/>
        <v>1782.9268779998013</v>
      </c>
      <c r="I63" s="182">
        <f t="shared" si="6"/>
        <v>1788.3141079768595</v>
      </c>
      <c r="J63" s="181">
        <f t="shared" si="6"/>
        <v>1793.7071153058819</v>
      </c>
      <c r="K63" s="183">
        <f t="shared" si="6"/>
        <v>1799.1058968295956</v>
      </c>
    </row>
    <row r="64" spans="1:11" x14ac:dyDescent="0.35">
      <c r="A64" s="164">
        <v>510</v>
      </c>
      <c r="B64" s="175">
        <f t="shared" si="7"/>
        <v>1804.510449396</v>
      </c>
      <c r="C64" s="176">
        <f t="shared" si="7"/>
        <v>1809.9207698583639</v>
      </c>
      <c r="D64" s="175">
        <f t="shared" si="7"/>
        <v>1815.3368550752257</v>
      </c>
      <c r="E64" s="176">
        <f t="shared" si="7"/>
        <v>1820.7587019103955</v>
      </c>
      <c r="F64" s="175">
        <f t="shared" si="7"/>
        <v>1826.1863072329536</v>
      </c>
      <c r="G64" s="176">
        <f t="shared" si="7"/>
        <v>1831.6196679172497</v>
      </c>
      <c r="H64" s="175">
        <f t="shared" si="6"/>
        <v>1837.0587808429057</v>
      </c>
      <c r="I64" s="176">
        <f t="shared" si="6"/>
        <v>1842.5036428948113</v>
      </c>
      <c r="J64" s="175">
        <f t="shared" si="6"/>
        <v>1847.9542509631297</v>
      </c>
      <c r="K64" s="177">
        <f t="shared" si="6"/>
        <v>1853.4106019432916</v>
      </c>
    </row>
    <row r="65" spans="1:11" x14ac:dyDescent="0.35">
      <c r="A65" s="151">
        <v>520</v>
      </c>
      <c r="B65" s="178">
        <f t="shared" si="7"/>
        <v>1858.8726927360001</v>
      </c>
      <c r="C65" s="179">
        <f t="shared" si="7"/>
        <v>1864.3405202472279</v>
      </c>
      <c r="D65" s="178">
        <f t="shared" si="7"/>
        <v>1869.8140813882178</v>
      </c>
      <c r="E65" s="179">
        <f t="shared" si="7"/>
        <v>1875.2933730754835</v>
      </c>
      <c r="F65" s="178">
        <f t="shared" si="7"/>
        <v>1880.7783922308101</v>
      </c>
      <c r="G65" s="179">
        <f t="shared" si="7"/>
        <v>1886.2691357812503</v>
      </c>
      <c r="H65" s="178">
        <f t="shared" si="6"/>
        <v>1891.7656006591296</v>
      </c>
      <c r="I65" s="179">
        <f t="shared" si="6"/>
        <v>1897.2677838020436</v>
      </c>
      <c r="J65" s="178">
        <f t="shared" si="6"/>
        <v>1902.7756821528581</v>
      </c>
      <c r="K65" s="180">
        <f t="shared" si="6"/>
        <v>1908.2892926597078</v>
      </c>
    </row>
    <row r="66" spans="1:11" x14ac:dyDescent="0.35">
      <c r="A66" s="151">
        <v>530</v>
      </c>
      <c r="B66" s="178">
        <f t="shared" si="7"/>
        <v>1913.8086122760001</v>
      </c>
      <c r="C66" s="179">
        <f t="shared" si="7"/>
        <v>1919.3336379604116</v>
      </c>
      <c r="D66" s="178">
        <f t="shared" si="7"/>
        <v>1924.8643666768899</v>
      </c>
      <c r="E66" s="179">
        <f t="shared" si="7"/>
        <v>1930.4007953946518</v>
      </c>
      <c r="F66" s="178">
        <f t="shared" si="7"/>
        <v>1935.9429210881856</v>
      </c>
      <c r="G66" s="179">
        <f t="shared" si="7"/>
        <v>1941.49074073725</v>
      </c>
      <c r="H66" s="178">
        <f t="shared" si="6"/>
        <v>1947.0442513268738</v>
      </c>
      <c r="I66" s="179">
        <f t="shared" si="6"/>
        <v>1952.6034498473562</v>
      </c>
      <c r="J66" s="178">
        <f t="shared" si="6"/>
        <v>1958.1683332942659</v>
      </c>
      <c r="K66" s="180">
        <f t="shared" si="6"/>
        <v>1963.7388986684439</v>
      </c>
    </row>
    <row r="67" spans="1:11" x14ac:dyDescent="0.35">
      <c r="A67" s="151">
        <v>540</v>
      </c>
      <c r="B67" s="178">
        <f t="shared" si="7"/>
        <v>1969.3151429760003</v>
      </c>
      <c r="C67" s="179">
        <f t="shared" si="7"/>
        <v>1974.897063228316</v>
      </c>
      <c r="D67" s="178">
        <f t="shared" si="7"/>
        <v>1980.4846564420416</v>
      </c>
      <c r="E67" s="179">
        <f t="shared" si="7"/>
        <v>1986.0779196390999</v>
      </c>
      <c r="F67" s="178">
        <f t="shared" si="7"/>
        <v>1991.6768498466818</v>
      </c>
      <c r="G67" s="179">
        <f t="shared" si="7"/>
        <v>1997.2814440972502</v>
      </c>
      <c r="H67" s="178">
        <f t="shared" si="6"/>
        <v>2002.8916994285378</v>
      </c>
      <c r="I67" s="179">
        <f t="shared" si="6"/>
        <v>2008.5076128835481</v>
      </c>
      <c r="J67" s="178">
        <f t="shared" si="6"/>
        <v>2014.1291815105542</v>
      </c>
      <c r="K67" s="180">
        <f t="shared" si="6"/>
        <v>2019.7564023630998</v>
      </c>
    </row>
    <row r="68" spans="1:11" x14ac:dyDescent="0.35">
      <c r="A68" s="160">
        <v>550</v>
      </c>
      <c r="B68" s="181">
        <f t="shared" si="7"/>
        <v>2025.3892725000003</v>
      </c>
      <c r="C68" s="182">
        <f t="shared" si="7"/>
        <v>2031.0277889853403</v>
      </c>
      <c r="D68" s="181">
        <f t="shared" si="7"/>
        <v>2036.6719488884737</v>
      </c>
      <c r="E68" s="182">
        <f t="shared" si="7"/>
        <v>2042.3217492840279</v>
      </c>
      <c r="F68" s="181">
        <f t="shared" si="7"/>
        <v>2047.9771872518979</v>
      </c>
      <c r="G68" s="182">
        <f t="shared" si="7"/>
        <v>2053.6382598772502</v>
      </c>
      <c r="H68" s="181">
        <f t="shared" si="6"/>
        <v>2059.3049642505216</v>
      </c>
      <c r="I68" s="182">
        <f t="shared" si="6"/>
        <v>2064.9772974674202</v>
      </c>
      <c r="J68" s="181">
        <f t="shared" si="6"/>
        <v>2070.655256628922</v>
      </c>
      <c r="K68" s="183">
        <f t="shared" si="6"/>
        <v>2076.3388388412759</v>
      </c>
    </row>
    <row r="69" spans="1:11" x14ac:dyDescent="0.35">
      <c r="A69" s="151">
        <v>560</v>
      </c>
      <c r="B69" s="178">
        <f t="shared" ref="B69:G78" si="8">((((($A69+B$12)/1000)^4)*$B$6)-(((($A69+B$12)/1000)^3)*$B$7)+(((($A69+B$12)/1000)^2)*$B$8)+((($A69+B$12)/1000)*$B$9)-$D$6)*3.6</f>
        <v>2082.028041216</v>
      </c>
      <c r="C69" s="179">
        <f t="shared" si="8"/>
        <v>2087.7228608698842</v>
      </c>
      <c r="D69" s="178">
        <f t="shared" si="8"/>
        <v>2093.4232949249858</v>
      </c>
      <c r="E69" s="179">
        <f t="shared" si="8"/>
        <v>2099.1293405086353</v>
      </c>
      <c r="F69" s="178">
        <f t="shared" si="8"/>
        <v>2104.8409947534333</v>
      </c>
      <c r="G69" s="179">
        <f t="shared" si="8"/>
        <v>2110.5582547972499</v>
      </c>
      <c r="H69" s="178">
        <f t="shared" si="6"/>
        <v>2116.2811177832255</v>
      </c>
      <c r="I69" s="179">
        <f t="shared" si="6"/>
        <v>2122.0095808597716</v>
      </c>
      <c r="J69" s="178">
        <f t="shared" si="6"/>
        <v>2127.7436411805693</v>
      </c>
      <c r="K69" s="180">
        <f t="shared" si="6"/>
        <v>2133.4832959045712</v>
      </c>
    </row>
    <row r="70" spans="1:11" x14ac:dyDescent="0.35">
      <c r="A70" s="151">
        <v>570</v>
      </c>
      <c r="B70" s="178">
        <f t="shared" si="8"/>
        <v>2139.228542196</v>
      </c>
      <c r="C70" s="179">
        <f t="shared" si="8"/>
        <v>2144.9793772243474</v>
      </c>
      <c r="D70" s="178">
        <f t="shared" si="8"/>
        <v>2150.7357981643772</v>
      </c>
      <c r="E70" s="179">
        <f t="shared" si="8"/>
        <v>2156.4978021961238</v>
      </c>
      <c r="F70" s="178">
        <f t="shared" si="8"/>
        <v>2162.2653865048892</v>
      </c>
      <c r="G70" s="179">
        <f t="shared" si="8"/>
        <v>2168.0385482812499</v>
      </c>
      <c r="H70" s="178">
        <f t="shared" si="6"/>
        <v>2173.8172847210494</v>
      </c>
      <c r="I70" s="179">
        <f t="shared" si="6"/>
        <v>2179.6015930254039</v>
      </c>
      <c r="J70" s="178">
        <f t="shared" si="6"/>
        <v>2185.3914704006975</v>
      </c>
      <c r="K70" s="180">
        <f t="shared" si="6"/>
        <v>2191.1869140585877</v>
      </c>
    </row>
    <row r="71" spans="1:11" x14ac:dyDescent="0.35">
      <c r="A71" s="151">
        <v>580</v>
      </c>
      <c r="B71" s="178">
        <f t="shared" si="8"/>
        <v>2196.9879212159999</v>
      </c>
      <c r="C71" s="179">
        <f t="shared" si="8"/>
        <v>2202.7944890951312</v>
      </c>
      <c r="D71" s="178">
        <f t="shared" si="8"/>
        <v>2208.6066149234498</v>
      </c>
      <c r="E71" s="179">
        <f t="shared" si="8"/>
        <v>2214.4242959336912</v>
      </c>
      <c r="F71" s="178">
        <f t="shared" si="8"/>
        <v>2220.2475293638654</v>
      </c>
      <c r="G71" s="179">
        <f t="shared" si="8"/>
        <v>2226.07631245725</v>
      </c>
      <c r="H71" s="178">
        <f t="shared" si="6"/>
        <v>2231.9106424623933</v>
      </c>
      <c r="I71" s="179">
        <f t="shared" si="6"/>
        <v>2237.7505166331157</v>
      </c>
      <c r="J71" s="178">
        <f t="shared" si="6"/>
        <v>2243.5959322285053</v>
      </c>
      <c r="K71" s="180">
        <f t="shared" si="6"/>
        <v>2249.4468865129234</v>
      </c>
    </row>
    <row r="72" spans="1:11" x14ac:dyDescent="0.35">
      <c r="A72" s="151">
        <v>590</v>
      </c>
      <c r="B72" s="178">
        <f t="shared" si="8"/>
        <v>2255.303376756</v>
      </c>
      <c r="C72" s="179">
        <f t="shared" si="8"/>
        <v>2261.1654002326354</v>
      </c>
      <c r="D72" s="178">
        <f t="shared" si="8"/>
        <v>2267.0329542230011</v>
      </c>
      <c r="E72" s="179">
        <f t="shared" si="8"/>
        <v>2272.9060360125395</v>
      </c>
      <c r="F72" s="178">
        <f t="shared" si="8"/>
        <v>2278.7846428919615</v>
      </c>
      <c r="G72" s="179">
        <f t="shared" si="8"/>
        <v>2284.6687721572498</v>
      </c>
      <c r="H72" s="178">
        <f t="shared" si="6"/>
        <v>2290.558421109657</v>
      </c>
      <c r="I72" s="179">
        <f t="shared" si="6"/>
        <v>2296.4535870557074</v>
      </c>
      <c r="J72" s="178">
        <f t="shared" si="6"/>
        <v>2302.3542673071938</v>
      </c>
      <c r="K72" s="180">
        <f t="shared" si="6"/>
        <v>2308.2604591811796</v>
      </c>
    </row>
    <row r="73" spans="1:11" x14ac:dyDescent="0.35">
      <c r="A73" s="160">
        <v>600</v>
      </c>
      <c r="B73" s="181">
        <f t="shared" si="8"/>
        <v>2314.1721599999996</v>
      </c>
      <c r="C73" s="182">
        <f t="shared" si="8"/>
        <v>2320.0893670912596</v>
      </c>
      <c r="D73" s="181">
        <f t="shared" si="8"/>
        <v>2326.0120777878333</v>
      </c>
      <c r="E73" s="182">
        <f t="shared" si="8"/>
        <v>2331.9402894278674</v>
      </c>
      <c r="F73" s="181">
        <f t="shared" si="8"/>
        <v>2337.8739993547774</v>
      </c>
      <c r="G73" s="182">
        <f t="shared" si="8"/>
        <v>2343.81320491725</v>
      </c>
      <c r="H73" s="181">
        <f t="shared" si="6"/>
        <v>2349.7579034692421</v>
      </c>
      <c r="I73" s="182">
        <f t="shared" si="6"/>
        <v>2355.7080923699796</v>
      </c>
      <c r="J73" s="181">
        <f t="shared" si="6"/>
        <v>2361.6637689839617</v>
      </c>
      <c r="K73" s="183">
        <f t="shared" si="6"/>
        <v>2367.6249306809555</v>
      </c>
    </row>
    <row r="74" spans="1:11" x14ac:dyDescent="0.35">
      <c r="A74" s="151">
        <v>610</v>
      </c>
      <c r="B74" s="178">
        <f t="shared" si="8"/>
        <v>2373.5915748359998</v>
      </c>
      <c r="C74" s="179">
        <f t="shared" si="8"/>
        <v>2379.5636988294036</v>
      </c>
      <c r="D74" s="178">
        <f t="shared" si="8"/>
        <v>2385.5413000467456</v>
      </c>
      <c r="E74" s="179">
        <f t="shared" si="8"/>
        <v>2391.5243758788756</v>
      </c>
      <c r="F74" s="178">
        <f t="shared" si="8"/>
        <v>2397.5129237219135</v>
      </c>
      <c r="G74" s="179">
        <f t="shared" si="8"/>
        <v>2403.50694097725</v>
      </c>
      <c r="H74" s="178">
        <f t="shared" si="6"/>
        <v>2409.5064250515456</v>
      </c>
      <c r="I74" s="179">
        <f t="shared" si="6"/>
        <v>2415.5113733567314</v>
      </c>
      <c r="J74" s="178">
        <f t="shared" si="6"/>
        <v>2421.5217833100096</v>
      </c>
      <c r="K74" s="180">
        <f t="shared" si="6"/>
        <v>2427.5376523338518</v>
      </c>
    </row>
    <row r="75" spans="1:11" x14ac:dyDescent="0.35">
      <c r="A75" s="151">
        <v>620</v>
      </c>
      <c r="B75" s="178">
        <f t="shared" si="8"/>
        <v>2433.5589778560002</v>
      </c>
      <c r="C75" s="179">
        <f t="shared" si="8"/>
        <v>2439.5857573094677</v>
      </c>
      <c r="D75" s="178">
        <f t="shared" si="8"/>
        <v>2445.6179881325374</v>
      </c>
      <c r="E75" s="179">
        <f t="shared" si="8"/>
        <v>2451.6556677687636</v>
      </c>
      <c r="F75" s="178">
        <f t="shared" si="8"/>
        <v>2457.6987936669698</v>
      </c>
      <c r="G75" s="179">
        <f t="shared" si="8"/>
        <v>2463.7473632812503</v>
      </c>
      <c r="H75" s="178">
        <f t="shared" si="6"/>
        <v>2469.8013740709698</v>
      </c>
      <c r="I75" s="179">
        <f t="shared" si="6"/>
        <v>2475.8608235007637</v>
      </c>
      <c r="J75" s="178">
        <f t="shared" si="6"/>
        <v>2481.9257090405376</v>
      </c>
      <c r="K75" s="180">
        <f t="shared" si="6"/>
        <v>2487.9960281654676</v>
      </c>
    </row>
    <row r="76" spans="1:11" x14ac:dyDescent="0.35">
      <c r="A76" s="151">
        <v>630</v>
      </c>
      <c r="B76" s="178">
        <f t="shared" si="8"/>
        <v>2494.0717783560003</v>
      </c>
      <c r="C76" s="179">
        <f t="shared" si="8"/>
        <v>2500.1529570978514</v>
      </c>
      <c r="D76" s="178">
        <f t="shared" si="8"/>
        <v>2506.2395618820096</v>
      </c>
      <c r="E76" s="179">
        <f t="shared" si="8"/>
        <v>2512.3315902047316</v>
      </c>
      <c r="F76" s="178">
        <f t="shared" si="8"/>
        <v>2518.4290395675457</v>
      </c>
      <c r="G76" s="179">
        <f t="shared" si="8"/>
        <v>2524.5319074772501</v>
      </c>
      <c r="H76" s="178">
        <f t="shared" si="6"/>
        <v>2530.6401914459138</v>
      </c>
      <c r="I76" s="179">
        <f t="shared" si="6"/>
        <v>2536.7538889908756</v>
      </c>
      <c r="J76" s="178">
        <f t="shared" si="6"/>
        <v>2542.8729976347458</v>
      </c>
      <c r="K76" s="180">
        <f t="shared" si="6"/>
        <v>2548.9975149054039</v>
      </c>
    </row>
    <row r="77" spans="1:11" x14ac:dyDescent="0.35">
      <c r="A77" s="151">
        <v>640</v>
      </c>
      <c r="B77" s="178">
        <f t="shared" si="8"/>
        <v>2555.1274383359996</v>
      </c>
      <c r="C77" s="179">
        <f t="shared" si="8"/>
        <v>2561.2627654649559</v>
      </c>
      <c r="D77" s="178">
        <f t="shared" si="8"/>
        <v>2567.4034938359619</v>
      </c>
      <c r="E77" s="179">
        <f t="shared" si="8"/>
        <v>2573.5496209979797</v>
      </c>
      <c r="F77" s="178">
        <f t="shared" si="8"/>
        <v>2579.7011445052422</v>
      </c>
      <c r="G77" s="179">
        <f t="shared" si="8"/>
        <v>2585.8580619172508</v>
      </c>
      <c r="H77" s="178">
        <f t="shared" si="6"/>
        <v>2592.020370798778</v>
      </c>
      <c r="I77" s="179">
        <f t="shared" si="6"/>
        <v>2598.1880687198682</v>
      </c>
      <c r="J77" s="178">
        <f t="shared" si="6"/>
        <v>2604.3611532558334</v>
      </c>
      <c r="K77" s="180">
        <f t="shared" si="6"/>
        <v>2610.53962198726</v>
      </c>
    </row>
    <row r="78" spans="1:11" x14ac:dyDescent="0.35">
      <c r="A78" s="160">
        <v>650</v>
      </c>
      <c r="B78" s="181">
        <f t="shared" si="8"/>
        <v>2616.7234725000003</v>
      </c>
      <c r="C78" s="182">
        <f t="shared" si="8"/>
        <v>2622.9127023851797</v>
      </c>
      <c r="D78" s="181">
        <f t="shared" si="8"/>
        <v>2629.1073092391939</v>
      </c>
      <c r="E78" s="182">
        <f t="shared" si="8"/>
        <v>2635.307290663708</v>
      </c>
      <c r="F78" s="181">
        <f t="shared" si="8"/>
        <v>2641.5126442656574</v>
      </c>
      <c r="G78" s="182">
        <f t="shared" si="8"/>
        <v>2647.72336765725</v>
      </c>
      <c r="H78" s="181">
        <f t="shared" ref="H78:K97" si="9">((((($A78+H$12)/1000)^4)*$B$6)-(((($A78+H$12)/1000)^3)*$B$7)+(((($A78+H$12)/1000)^2)*$B$8)+((($A78+H$12)/1000)*$B$9)-$D$6)*3.6</f>
        <v>2653.9394584559614</v>
      </c>
      <c r="I78" s="182">
        <f t="shared" si="9"/>
        <v>2660.1609142845396</v>
      </c>
      <c r="J78" s="181">
        <f t="shared" si="9"/>
        <v>2666.3877327710015</v>
      </c>
      <c r="K78" s="183">
        <f t="shared" si="9"/>
        <v>2672.6199115486356</v>
      </c>
    </row>
    <row r="79" spans="1:11" x14ac:dyDescent="0.35">
      <c r="A79" s="151">
        <v>660</v>
      </c>
      <c r="B79" s="178">
        <f t="shared" ref="B79:G88" si="10">((((($A79+B$12)/1000)^4)*$B$6)-(((($A79+B$12)/1000)^3)*$B$7)+(((($A79+B$12)/1000)^2)*$B$8)+((($A79+B$12)/1000)*$B$9)-$D$6)*3.6</f>
        <v>2678.8574482560002</v>
      </c>
      <c r="C79" s="179">
        <f t="shared" si="10"/>
        <v>2685.1003405369238</v>
      </c>
      <c r="D79" s="178">
        <f t="shared" si="10"/>
        <v>2691.3485860405058</v>
      </c>
      <c r="E79" s="179">
        <f t="shared" si="10"/>
        <v>2697.6021824211157</v>
      </c>
      <c r="F79" s="178">
        <f t="shared" si="10"/>
        <v>2703.861127338394</v>
      </c>
      <c r="G79" s="179">
        <f t="shared" si="10"/>
        <v>2710.1254184572499</v>
      </c>
      <c r="H79" s="178">
        <f t="shared" si="9"/>
        <v>2716.3950534478663</v>
      </c>
      <c r="I79" s="179">
        <f t="shared" si="9"/>
        <v>2722.6700299856916</v>
      </c>
      <c r="J79" s="178">
        <f t="shared" si="9"/>
        <v>2728.9503457514502</v>
      </c>
      <c r="K79" s="180">
        <f t="shared" si="9"/>
        <v>2735.235998431132</v>
      </c>
    </row>
    <row r="80" spans="1:11" x14ac:dyDescent="0.35">
      <c r="A80" s="151">
        <v>670</v>
      </c>
      <c r="B80" s="178">
        <f t="shared" si="10"/>
        <v>2741.5269857160001</v>
      </c>
      <c r="C80" s="179">
        <f t="shared" si="10"/>
        <v>2747.8233053025883</v>
      </c>
      <c r="D80" s="178">
        <f t="shared" si="10"/>
        <v>2754.124954892698</v>
      </c>
      <c r="E80" s="179">
        <f t="shared" si="10"/>
        <v>2760.431932193404</v>
      </c>
      <c r="F80" s="178">
        <f t="shared" si="10"/>
        <v>2766.7442349170501</v>
      </c>
      <c r="G80" s="179">
        <f t="shared" si="10"/>
        <v>2773.0618607812503</v>
      </c>
      <c r="H80" s="178">
        <f t="shared" si="9"/>
        <v>2779.3848075088899</v>
      </c>
      <c r="I80" s="179">
        <f t="shared" si="9"/>
        <v>2785.7130728281236</v>
      </c>
      <c r="J80" s="178">
        <f t="shared" si="9"/>
        <v>2792.0466544723772</v>
      </c>
      <c r="K80" s="180">
        <f t="shared" si="9"/>
        <v>2798.3855501803482</v>
      </c>
    </row>
    <row r="81" spans="1:11" x14ac:dyDescent="0.35">
      <c r="A81" s="151">
        <v>680</v>
      </c>
      <c r="B81" s="178">
        <f t="shared" si="10"/>
        <v>2804.7297576960004</v>
      </c>
      <c r="C81" s="179">
        <f t="shared" si="10"/>
        <v>2811.0792747685718</v>
      </c>
      <c r="D81" s="178">
        <f t="shared" si="10"/>
        <v>2817.4340991525701</v>
      </c>
      <c r="E81" s="179">
        <f t="shared" si="10"/>
        <v>2823.7942286077719</v>
      </c>
      <c r="F81" s="178">
        <f t="shared" si="10"/>
        <v>2830.1596608992259</v>
      </c>
      <c r="G81" s="179">
        <f t="shared" si="10"/>
        <v>2836.5303937972503</v>
      </c>
      <c r="H81" s="178">
        <f t="shared" si="9"/>
        <v>2842.9064250774341</v>
      </c>
      <c r="I81" s="179">
        <f t="shared" si="9"/>
        <v>2849.2877525206359</v>
      </c>
      <c r="J81" s="178">
        <f t="shared" si="9"/>
        <v>2855.6743739129856</v>
      </c>
      <c r="K81" s="180">
        <f t="shared" si="9"/>
        <v>2862.0662870458832</v>
      </c>
    </row>
    <row r="82" spans="1:11" x14ac:dyDescent="0.35">
      <c r="A82" s="151">
        <v>690</v>
      </c>
      <c r="B82" s="178">
        <f t="shared" si="10"/>
        <v>2868.4634897159999</v>
      </c>
      <c r="C82" s="179">
        <f t="shared" si="10"/>
        <v>2874.8659797252749</v>
      </c>
      <c r="D82" s="178">
        <f t="shared" si="10"/>
        <v>2881.2737548809218</v>
      </c>
      <c r="E82" s="179">
        <f t="shared" si="10"/>
        <v>2887.6868129954196</v>
      </c>
      <c r="F82" s="178">
        <f t="shared" si="10"/>
        <v>2894.1051518865211</v>
      </c>
      <c r="G82" s="179">
        <f t="shared" si="10"/>
        <v>2900.5287693772493</v>
      </c>
      <c r="H82" s="178">
        <f t="shared" si="9"/>
        <v>2906.957663295897</v>
      </c>
      <c r="I82" s="179">
        <f t="shared" si="9"/>
        <v>2913.3918314760272</v>
      </c>
      <c r="J82" s="178">
        <f t="shared" si="9"/>
        <v>2919.8312717564731</v>
      </c>
      <c r="K82" s="180">
        <f t="shared" si="9"/>
        <v>2926.2759819813391</v>
      </c>
    </row>
    <row r="83" spans="1:11" x14ac:dyDescent="0.35">
      <c r="A83" s="160">
        <v>700</v>
      </c>
      <c r="B83" s="181">
        <f t="shared" si="10"/>
        <v>2932.7259599999998</v>
      </c>
      <c r="C83" s="182">
        <f t="shared" si="10"/>
        <v>2939.1812036670995</v>
      </c>
      <c r="D83" s="181">
        <f t="shared" si="10"/>
        <v>2945.6417108425535</v>
      </c>
      <c r="E83" s="182">
        <f t="shared" si="10"/>
        <v>2952.1074793915473</v>
      </c>
      <c r="F83" s="181">
        <f t="shared" si="10"/>
        <v>2958.5785071845376</v>
      </c>
      <c r="G83" s="182">
        <f t="shared" si="10"/>
        <v>2965.0547920972499</v>
      </c>
      <c r="H83" s="181">
        <f t="shared" si="9"/>
        <v>2971.5363320106817</v>
      </c>
      <c r="I83" s="182">
        <f t="shared" si="9"/>
        <v>2978.0231248110995</v>
      </c>
      <c r="J83" s="181">
        <f t="shared" si="9"/>
        <v>2984.5151683900413</v>
      </c>
      <c r="K83" s="183">
        <f t="shared" si="9"/>
        <v>2991.0124606443155</v>
      </c>
    </row>
    <row r="84" spans="1:11" x14ac:dyDescent="0.35">
      <c r="A84" s="151">
        <v>710</v>
      </c>
      <c r="B84" s="168">
        <f t="shared" si="10"/>
        <v>2997.514999476</v>
      </c>
      <c r="C84" s="169">
        <f t="shared" si="10"/>
        <v>3004.0227827924432</v>
      </c>
      <c r="D84" s="168">
        <f t="shared" si="10"/>
        <v>3010.5358085062649</v>
      </c>
      <c r="E84" s="169">
        <f t="shared" si="10"/>
        <v>3017.0540745353555</v>
      </c>
      <c r="F84" s="168">
        <f t="shared" si="10"/>
        <v>3023.5775788028732</v>
      </c>
      <c r="G84" s="169">
        <f t="shared" si="10"/>
        <v>3030.1063192372499</v>
      </c>
      <c r="H84" s="168">
        <f t="shared" si="9"/>
        <v>3036.6402937721859</v>
      </c>
      <c r="I84" s="169">
        <f t="shared" si="9"/>
        <v>3043.1795003466509</v>
      </c>
      <c r="J84" s="168">
        <f t="shared" si="9"/>
        <v>3049.7239369048898</v>
      </c>
      <c r="K84" s="170">
        <f t="shared" si="9"/>
        <v>3056.2736013964118</v>
      </c>
    </row>
    <row r="85" spans="1:11" x14ac:dyDescent="0.35">
      <c r="A85" s="151">
        <v>720</v>
      </c>
      <c r="B85" s="168">
        <f t="shared" si="10"/>
        <v>3062.8284917760002</v>
      </c>
      <c r="C85" s="169">
        <f t="shared" si="10"/>
        <v>3069.3886060037075</v>
      </c>
      <c r="D85" s="168">
        <f t="shared" si="10"/>
        <v>3075.9539420448573</v>
      </c>
      <c r="E85" s="169">
        <f t="shared" si="10"/>
        <v>3082.5244978700439</v>
      </c>
      <c r="F85" s="168">
        <f t="shared" si="10"/>
        <v>3089.10027145513</v>
      </c>
      <c r="G85" s="169">
        <f t="shared" si="10"/>
        <v>3095.6812607812503</v>
      </c>
      <c r="H85" s="168">
        <f t="shared" si="9"/>
        <v>3102.2674638348094</v>
      </c>
      <c r="I85" s="169">
        <f t="shared" si="9"/>
        <v>3108.8588786074833</v>
      </c>
      <c r="J85" s="168">
        <f t="shared" si="9"/>
        <v>3115.4555030962179</v>
      </c>
      <c r="K85" s="170">
        <f t="shared" si="9"/>
        <v>3122.0573353032273</v>
      </c>
    </row>
    <row r="86" spans="1:11" x14ac:dyDescent="0.35">
      <c r="A86" s="151">
        <v>730</v>
      </c>
      <c r="B86" s="168">
        <f t="shared" si="10"/>
        <v>3128.6643732359998</v>
      </c>
      <c r="C86" s="169">
        <f t="shared" si="10"/>
        <v>3135.2766149072913</v>
      </c>
      <c r="D86" s="168">
        <f t="shared" si="10"/>
        <v>3141.8940583351296</v>
      </c>
      <c r="E86" s="169">
        <f t="shared" si="10"/>
        <v>3148.5167015428119</v>
      </c>
      <c r="F86" s="168">
        <f t="shared" si="10"/>
        <v>3155.1445425589059</v>
      </c>
      <c r="G86" s="169">
        <f t="shared" si="10"/>
        <v>3161.7775794172499</v>
      </c>
      <c r="H86" s="168">
        <f t="shared" si="9"/>
        <v>3168.4158101569533</v>
      </c>
      <c r="I86" s="169">
        <f t="shared" si="9"/>
        <v>3175.0592328223956</v>
      </c>
      <c r="J86" s="168">
        <f t="shared" si="9"/>
        <v>3181.7078454632256</v>
      </c>
      <c r="K86" s="170">
        <f t="shared" si="9"/>
        <v>3188.3616461343631</v>
      </c>
    </row>
    <row r="87" spans="1:11" x14ac:dyDescent="0.35">
      <c r="A87" s="151">
        <v>740</v>
      </c>
      <c r="B87" s="168">
        <f t="shared" si="10"/>
        <v>3195.0206328960003</v>
      </c>
      <c r="C87" s="169">
        <f t="shared" si="10"/>
        <v>3201.6848038135959</v>
      </c>
      <c r="D87" s="168">
        <f t="shared" si="10"/>
        <v>3208.3541569578815</v>
      </c>
      <c r="E87" s="169">
        <f t="shared" si="10"/>
        <v>3215.0286904048594</v>
      </c>
      <c r="F87" s="168">
        <f t="shared" si="10"/>
        <v>3221.7084022358017</v>
      </c>
      <c r="G87" s="169">
        <f t="shared" si="10"/>
        <v>3228.3932905372508</v>
      </c>
      <c r="H87" s="168">
        <f t="shared" si="9"/>
        <v>3235.083353401018</v>
      </c>
      <c r="I87" s="169">
        <f t="shared" si="9"/>
        <v>3241.7785889241877</v>
      </c>
      <c r="J87" s="168">
        <f t="shared" si="9"/>
        <v>3248.4789952091137</v>
      </c>
      <c r="K87" s="170">
        <f t="shared" si="9"/>
        <v>3255.1845703634194</v>
      </c>
    </row>
    <row r="88" spans="1:11" x14ac:dyDescent="0.35">
      <c r="A88" s="160">
        <v>750</v>
      </c>
      <c r="B88" s="171">
        <f t="shared" si="10"/>
        <v>3261.8953125000003</v>
      </c>
      <c r="C88" s="172">
        <f t="shared" si="10"/>
        <v>3268.6112197370194</v>
      </c>
      <c r="D88" s="171">
        <f t="shared" si="10"/>
        <v>3275.3322901979136</v>
      </c>
      <c r="E88" s="172">
        <f t="shared" si="10"/>
        <v>3282.0585220113876</v>
      </c>
      <c r="F88" s="171">
        <f t="shared" si="10"/>
        <v>3288.7899133114179</v>
      </c>
      <c r="G88" s="172">
        <f t="shared" si="10"/>
        <v>3295.5264622372501</v>
      </c>
      <c r="H88" s="171">
        <f t="shared" si="9"/>
        <v>3302.2681669334015</v>
      </c>
      <c r="I88" s="172">
        <f t="shared" si="9"/>
        <v>3309.0150255496596</v>
      </c>
      <c r="J88" s="171">
        <f t="shared" si="9"/>
        <v>3315.7670362410813</v>
      </c>
      <c r="K88" s="173">
        <f t="shared" si="9"/>
        <v>3322.5241971679961</v>
      </c>
    </row>
    <row r="89" spans="1:11" x14ac:dyDescent="0.35">
      <c r="A89" s="151">
        <v>760</v>
      </c>
      <c r="B89" s="168">
        <f t="shared" ref="B89:G98" si="11">((((($A89+B$12)/1000)^4)*$B$6)-(((($A89+B$12)/1000)^3)*$B$7)+(((($A89+B$12)/1000)^2)*$B$8)+((($A89+B$12)/1000)*$B$9)-$D$6)*3.6</f>
        <v>3329.2865064960001</v>
      </c>
      <c r="C89" s="169">
        <f t="shared" si="11"/>
        <v>3336.0539623959639</v>
      </c>
      <c r="D89" s="168">
        <f t="shared" si="11"/>
        <v>3342.826563044026</v>
      </c>
      <c r="E89" s="169">
        <f t="shared" si="11"/>
        <v>3349.6043066215962</v>
      </c>
      <c r="F89" s="168">
        <f t="shared" si="11"/>
        <v>3356.3871913153539</v>
      </c>
      <c r="G89" s="169">
        <f t="shared" si="11"/>
        <v>3363.1752153172497</v>
      </c>
      <c r="H89" s="168">
        <f t="shared" si="9"/>
        <v>3369.9683768245059</v>
      </c>
      <c r="I89" s="169">
        <f t="shared" si="9"/>
        <v>3376.7666740396121</v>
      </c>
      <c r="J89" s="168">
        <f t="shared" si="9"/>
        <v>3383.5701051703295</v>
      </c>
      <c r="K89" s="170">
        <f t="shared" si="9"/>
        <v>3390.378668429692</v>
      </c>
    </row>
    <row r="90" spans="1:11" x14ac:dyDescent="0.35">
      <c r="A90" s="151">
        <v>770</v>
      </c>
      <c r="B90" s="168">
        <f t="shared" si="11"/>
        <v>3397.1923620359998</v>
      </c>
      <c r="C90" s="169">
        <f t="shared" si="11"/>
        <v>3404.0111842128276</v>
      </c>
      <c r="D90" s="168">
        <f t="shared" si="11"/>
        <v>3410.8351331890176</v>
      </c>
      <c r="E90" s="169">
        <f t="shared" si="11"/>
        <v>3417.6642071986835</v>
      </c>
      <c r="F90" s="168">
        <f t="shared" si="11"/>
        <v>3424.4984044812099</v>
      </c>
      <c r="G90" s="169">
        <f t="shared" si="11"/>
        <v>3431.3377232812509</v>
      </c>
      <c r="H90" s="168">
        <f t="shared" si="9"/>
        <v>3438.1821618487302</v>
      </c>
      <c r="I90" s="169">
        <f t="shared" si="9"/>
        <v>3445.0317184388441</v>
      </c>
      <c r="J90" s="168">
        <f t="shared" si="9"/>
        <v>3451.8863913120576</v>
      </c>
      <c r="K90" s="170">
        <f t="shared" si="9"/>
        <v>3458.7461787341076</v>
      </c>
    </row>
    <row r="91" spans="1:11" x14ac:dyDescent="0.35">
      <c r="A91" s="151">
        <v>780</v>
      </c>
      <c r="B91" s="168">
        <f t="shared" si="11"/>
        <v>3465.6110789760005</v>
      </c>
      <c r="C91" s="169">
        <f t="shared" si="11"/>
        <v>3472.4810903140119</v>
      </c>
      <c r="D91" s="168">
        <f t="shared" si="11"/>
        <v>3479.3562110296903</v>
      </c>
      <c r="E91" s="169">
        <f t="shared" si="11"/>
        <v>3486.2364394098518</v>
      </c>
      <c r="F91" s="168">
        <f t="shared" si="11"/>
        <v>3493.1217737465859</v>
      </c>
      <c r="G91" s="169">
        <f t="shared" si="11"/>
        <v>3500.0122123372503</v>
      </c>
      <c r="H91" s="168">
        <f t="shared" si="9"/>
        <v>3506.9077534844737</v>
      </c>
      <c r="I91" s="169">
        <f t="shared" si="9"/>
        <v>3513.8083954961558</v>
      </c>
      <c r="J91" s="168">
        <f t="shared" si="9"/>
        <v>3520.7141366854657</v>
      </c>
      <c r="K91" s="170">
        <f t="shared" si="9"/>
        <v>3527.6249753708439</v>
      </c>
    </row>
    <row r="92" spans="1:11" x14ac:dyDescent="0.35">
      <c r="A92" s="151">
        <v>790</v>
      </c>
      <c r="B92" s="168">
        <f t="shared" si="11"/>
        <v>3534.5409098760006</v>
      </c>
      <c r="C92" s="169">
        <f t="shared" si="11"/>
        <v>3541.4619385299161</v>
      </c>
      <c r="D92" s="168">
        <f t="shared" si="11"/>
        <v>3548.3880596668419</v>
      </c>
      <c r="E92" s="169">
        <f t="shared" si="11"/>
        <v>3555.3192716263002</v>
      </c>
      <c r="F92" s="168">
        <f t="shared" si="11"/>
        <v>3562.2555727530821</v>
      </c>
      <c r="G92" s="169">
        <f t="shared" si="11"/>
        <v>3569.1969613972506</v>
      </c>
      <c r="H92" s="168">
        <f t="shared" si="9"/>
        <v>3576.1434359141381</v>
      </c>
      <c r="I92" s="169">
        <f t="shared" si="9"/>
        <v>3583.0949946643477</v>
      </c>
      <c r="J92" s="168">
        <f t="shared" si="9"/>
        <v>3590.0516360137535</v>
      </c>
      <c r="K92" s="170">
        <f t="shared" si="9"/>
        <v>3597.0133583335</v>
      </c>
    </row>
    <row r="93" spans="1:11" x14ac:dyDescent="0.35">
      <c r="A93" s="151">
        <v>800</v>
      </c>
      <c r="B93" s="168">
        <f t="shared" si="11"/>
        <v>3603.9801600000014</v>
      </c>
      <c r="C93" s="169">
        <f t="shared" si="11"/>
        <v>3610.9520393949406</v>
      </c>
      <c r="D93" s="168">
        <f t="shared" si="11"/>
        <v>3617.9289949052745</v>
      </c>
      <c r="E93" s="169">
        <f t="shared" si="11"/>
        <v>3624.9110249232281</v>
      </c>
      <c r="F93" s="168">
        <f t="shared" si="11"/>
        <v>3631.8981278462984</v>
      </c>
      <c r="G93" s="169">
        <f t="shared" si="11"/>
        <v>3638.89030207725</v>
      </c>
      <c r="H93" s="168">
        <f t="shared" si="9"/>
        <v>3645.887546024122</v>
      </c>
      <c r="I93" s="169">
        <f t="shared" si="9"/>
        <v>3652.8898581002195</v>
      </c>
      <c r="J93" s="168">
        <f t="shared" si="9"/>
        <v>3659.8972367241222</v>
      </c>
      <c r="K93" s="170">
        <f t="shared" si="9"/>
        <v>3666.9096803196767</v>
      </c>
    </row>
    <row r="94" spans="1:11" x14ac:dyDescent="0.35">
      <c r="A94" s="184">
        <v>810</v>
      </c>
      <c r="B94" s="185">
        <f t="shared" si="11"/>
        <v>3673.9271873160014</v>
      </c>
      <c r="C94" s="186">
        <f t="shared" si="11"/>
        <v>3680.9497561474841</v>
      </c>
      <c r="D94" s="187">
        <f t="shared" si="11"/>
        <v>3687.9773852537855</v>
      </c>
      <c r="E94" s="186">
        <f t="shared" si="11"/>
        <v>3695.0100730798354</v>
      </c>
      <c r="F94" s="187">
        <f t="shared" si="11"/>
        <v>3702.0478180758337</v>
      </c>
      <c r="G94" s="186">
        <f t="shared" si="11"/>
        <v>3709.0906186972502</v>
      </c>
      <c r="H94" s="187">
        <f t="shared" si="9"/>
        <v>3716.1384734048247</v>
      </c>
      <c r="I94" s="186">
        <f t="shared" si="9"/>
        <v>3723.1913806645712</v>
      </c>
      <c r="J94" s="187">
        <f t="shared" si="9"/>
        <v>3730.2493389477695</v>
      </c>
      <c r="K94" s="188">
        <f t="shared" si="9"/>
        <v>3737.312346730972</v>
      </c>
    </row>
    <row r="95" spans="1:11" x14ac:dyDescent="0.35">
      <c r="A95" s="151">
        <v>820</v>
      </c>
      <c r="B95" s="189">
        <f t="shared" si="11"/>
        <v>3744.3804024959995</v>
      </c>
      <c r="C95" s="169">
        <f t="shared" si="11"/>
        <v>3751.4535047299473</v>
      </c>
      <c r="D95" s="168">
        <f t="shared" si="11"/>
        <v>3758.5316519251778</v>
      </c>
      <c r="E95" s="169">
        <f t="shared" si="11"/>
        <v>3765.614842579324</v>
      </c>
      <c r="F95" s="168">
        <f t="shared" si="11"/>
        <v>3772.7030751952889</v>
      </c>
      <c r="G95" s="169">
        <f t="shared" si="11"/>
        <v>3779.7963482812497</v>
      </c>
      <c r="H95" s="168">
        <f t="shared" si="9"/>
        <v>3786.8946603506492</v>
      </c>
      <c r="I95" s="169">
        <f t="shared" si="9"/>
        <v>3793.998009922203</v>
      </c>
      <c r="J95" s="168">
        <f t="shared" si="9"/>
        <v>3801.1063955198974</v>
      </c>
      <c r="K95" s="170">
        <f t="shared" si="9"/>
        <v>3808.2198156729864</v>
      </c>
    </row>
    <row r="96" spans="1:11" x14ac:dyDescent="0.35">
      <c r="A96" s="151">
        <v>830</v>
      </c>
      <c r="B96" s="189">
        <f t="shared" si="11"/>
        <v>3815.3382689159998</v>
      </c>
      <c r="C96" s="169">
        <f t="shared" si="11"/>
        <v>3822.4617537887316</v>
      </c>
      <c r="D96" s="168">
        <f t="shared" si="11"/>
        <v>3829.5902688362498</v>
      </c>
      <c r="E96" s="169">
        <f t="shared" si="11"/>
        <v>3836.7238126088914</v>
      </c>
      <c r="F96" s="168">
        <f t="shared" si="11"/>
        <v>3843.8623836622655</v>
      </c>
      <c r="G96" s="169">
        <f t="shared" si="11"/>
        <v>3851.00598055725</v>
      </c>
      <c r="H96" s="168">
        <f t="shared" si="9"/>
        <v>3858.1546018599938</v>
      </c>
      <c r="I96" s="169">
        <f t="shared" si="9"/>
        <v>3865.3082461419153</v>
      </c>
      <c r="J96" s="168">
        <f t="shared" si="9"/>
        <v>3872.4669119797049</v>
      </c>
      <c r="K96" s="170">
        <f t="shared" si="9"/>
        <v>3879.6305979553231</v>
      </c>
    </row>
    <row r="97" spans="1:11" x14ac:dyDescent="0.35">
      <c r="A97" s="151">
        <v>840</v>
      </c>
      <c r="B97" s="189">
        <f t="shared" si="11"/>
        <v>3886.7993026559998</v>
      </c>
      <c r="C97" s="169">
        <f t="shared" si="11"/>
        <v>3893.9730246742356</v>
      </c>
      <c r="D97" s="168">
        <f t="shared" si="11"/>
        <v>3901.1517626078016</v>
      </c>
      <c r="E97" s="169">
        <f t="shared" si="11"/>
        <v>3908.3355150597395</v>
      </c>
      <c r="F97" s="168">
        <f t="shared" si="11"/>
        <v>3915.5242806383612</v>
      </c>
      <c r="G97" s="169">
        <f t="shared" si="11"/>
        <v>3922.7180579572496</v>
      </c>
      <c r="H97" s="168">
        <f t="shared" si="9"/>
        <v>3929.9168456352572</v>
      </c>
      <c r="I97" s="169">
        <f t="shared" si="9"/>
        <v>3937.1206422965079</v>
      </c>
      <c r="J97" s="168">
        <f t="shared" si="9"/>
        <v>3944.329446570393</v>
      </c>
      <c r="K97" s="170">
        <f t="shared" si="9"/>
        <v>3951.5432570915791</v>
      </c>
    </row>
    <row r="98" spans="1:11" x14ac:dyDescent="0.35">
      <c r="A98" s="160">
        <v>850</v>
      </c>
      <c r="B98" s="174">
        <f t="shared" si="11"/>
        <v>3958.7620724999992</v>
      </c>
      <c r="C98" s="172">
        <f t="shared" si="11"/>
        <v>3965.9858914408587</v>
      </c>
      <c r="D98" s="171">
        <f t="shared" si="11"/>
        <v>3973.2147125646334</v>
      </c>
      <c r="E98" s="172">
        <f t="shared" si="11"/>
        <v>3980.4485345270673</v>
      </c>
      <c r="F98" s="171">
        <f t="shared" si="11"/>
        <v>3987.6873559891774</v>
      </c>
      <c r="G98" s="172">
        <f t="shared" si="11"/>
        <v>3994.9311756172497</v>
      </c>
      <c r="H98" s="171">
        <f t="shared" ref="H98:K117" si="12">((((($A98+H$12)/1000)^4)*$B$6)-(((($A98+H$12)/1000)^3)*$B$7)+(((($A98+H$12)/1000)^2)*$B$8)+((($A98+H$12)/1000)*$B$9)-$D$6)*3.6</f>
        <v>4002.1799920828416</v>
      </c>
      <c r="I98" s="172">
        <f t="shared" si="12"/>
        <v>4009.4338040627795</v>
      </c>
      <c r="J98" s="171">
        <f t="shared" si="12"/>
        <v>4016.6926102391617</v>
      </c>
      <c r="K98" s="173">
        <f t="shared" si="12"/>
        <v>4023.956409299356</v>
      </c>
    </row>
    <row r="99" spans="1:11" x14ac:dyDescent="0.35">
      <c r="A99" s="151">
        <v>860</v>
      </c>
      <c r="B99" s="189">
        <f t="shared" ref="B99:G108" si="13">((((($A99+B$12)/1000)^4)*$B$6)-(((($A99+B$12)/1000)^3)*$B$7)+(((($A99+B$12)/1000)^2)*$B$8)+((($A99+B$12)/1000)*$B$9)-$D$6)*3.6</f>
        <v>4031.2251999359992</v>
      </c>
      <c r="C99" s="169">
        <f t="shared" si="13"/>
        <v>4038.4989808470032</v>
      </c>
      <c r="D99" s="168">
        <f t="shared" si="13"/>
        <v>4045.7777507355454</v>
      </c>
      <c r="E99" s="169">
        <f t="shared" si="13"/>
        <v>4053.0615083100761</v>
      </c>
      <c r="F99" s="168">
        <f t="shared" si="13"/>
        <v>4060.3502522843128</v>
      </c>
      <c r="G99" s="169">
        <f t="shared" si="13"/>
        <v>4067.6439813772504</v>
      </c>
      <c r="H99" s="168">
        <f t="shared" si="12"/>
        <v>4074.9426943131452</v>
      </c>
      <c r="I99" s="169">
        <f t="shared" si="12"/>
        <v>4082.2463898215306</v>
      </c>
      <c r="J99" s="168">
        <f t="shared" si="12"/>
        <v>4089.5550666372096</v>
      </c>
      <c r="K99" s="170">
        <f t="shared" si="12"/>
        <v>4096.8687235002517</v>
      </c>
    </row>
    <row r="100" spans="1:11" x14ac:dyDescent="0.35">
      <c r="A100" s="151">
        <v>870</v>
      </c>
      <c r="B100" s="189">
        <f t="shared" si="13"/>
        <v>4104.1873591560006</v>
      </c>
      <c r="C100" s="169">
        <f t="shared" si="13"/>
        <v>4111.5109723550677</v>
      </c>
      <c r="D100" s="168">
        <f t="shared" si="13"/>
        <v>4118.8395618533377</v>
      </c>
      <c r="E100" s="169">
        <f t="shared" si="13"/>
        <v>4126.1731264119635</v>
      </c>
      <c r="F100" s="168">
        <f t="shared" si="13"/>
        <v>4133.5116647973691</v>
      </c>
      <c r="G100" s="169">
        <f t="shared" si="13"/>
        <v>4140.8551757812502</v>
      </c>
      <c r="H100" s="168">
        <f t="shared" si="12"/>
        <v>4148.20365814057</v>
      </c>
      <c r="I100" s="169">
        <f t="shared" si="12"/>
        <v>4155.5571106575635</v>
      </c>
      <c r="J100" s="168">
        <f t="shared" si="12"/>
        <v>4162.9155321197377</v>
      </c>
      <c r="K100" s="170">
        <f t="shared" si="12"/>
        <v>4170.2789213198675</v>
      </c>
    </row>
    <row r="101" spans="1:11" x14ac:dyDescent="0.35">
      <c r="A101" s="151">
        <v>880</v>
      </c>
      <c r="B101" s="189">
        <f t="shared" si="13"/>
        <v>4177.6472770559994</v>
      </c>
      <c r="C101" s="169">
        <f t="shared" si="13"/>
        <v>4185.0205981314512</v>
      </c>
      <c r="D101" s="168">
        <f t="shared" si="13"/>
        <v>4192.3988833548101</v>
      </c>
      <c r="E101" s="169">
        <f t="shared" si="13"/>
        <v>4199.7821315399315</v>
      </c>
      <c r="F101" s="168">
        <f t="shared" si="13"/>
        <v>4207.1703415059465</v>
      </c>
      <c r="G101" s="169">
        <f t="shared" si="13"/>
        <v>4214.5635120772504</v>
      </c>
      <c r="H101" s="168">
        <f t="shared" si="12"/>
        <v>4221.9616420835137</v>
      </c>
      <c r="I101" s="169">
        <f t="shared" si="12"/>
        <v>4229.3647303596763</v>
      </c>
      <c r="J101" s="168">
        <f t="shared" si="12"/>
        <v>4236.7727757459461</v>
      </c>
      <c r="K101" s="170">
        <f t="shared" si="12"/>
        <v>4244.1857770878041</v>
      </c>
    </row>
    <row r="102" spans="1:11" x14ac:dyDescent="0.35">
      <c r="A102" s="151">
        <v>890</v>
      </c>
      <c r="B102" s="189">
        <f t="shared" si="13"/>
        <v>4251.6037332360002</v>
      </c>
      <c r="C102" s="169">
        <f t="shared" si="13"/>
        <v>4259.0266430465563</v>
      </c>
      <c r="D102" s="168">
        <f t="shared" si="13"/>
        <v>4266.4545053807624</v>
      </c>
      <c r="E102" s="169">
        <f t="shared" si="13"/>
        <v>4273.8873191051798</v>
      </c>
      <c r="F102" s="168">
        <f t="shared" si="13"/>
        <v>4281.3250830916422</v>
      </c>
      <c r="G102" s="169">
        <f t="shared" si="13"/>
        <v>4288.7677962172502</v>
      </c>
      <c r="H102" s="168">
        <f t="shared" si="12"/>
        <v>4296.2154573643775</v>
      </c>
      <c r="I102" s="169">
        <f t="shared" si="12"/>
        <v>4303.6680654206675</v>
      </c>
      <c r="J102" s="168">
        <f t="shared" si="12"/>
        <v>4311.1256192790343</v>
      </c>
      <c r="K102" s="170">
        <f t="shared" si="12"/>
        <v>4318.5881178376603</v>
      </c>
    </row>
    <row r="103" spans="1:11" x14ac:dyDescent="0.35">
      <c r="A103" s="160">
        <v>900</v>
      </c>
      <c r="B103" s="174">
        <f t="shared" si="13"/>
        <v>4326.0555599999998</v>
      </c>
      <c r="C103" s="172">
        <f t="shared" si="13"/>
        <v>4333.5279446747791</v>
      </c>
      <c r="D103" s="171">
        <f t="shared" si="13"/>
        <v>4341.0052707759933</v>
      </c>
      <c r="E103" s="172">
        <f t="shared" si="13"/>
        <v>4348.487537222908</v>
      </c>
      <c r="F103" s="171">
        <f t="shared" si="13"/>
        <v>4355.9747429400586</v>
      </c>
      <c r="G103" s="172">
        <f t="shared" si="13"/>
        <v>4363.4668868572508</v>
      </c>
      <c r="H103" s="171">
        <f t="shared" si="12"/>
        <v>4370.9639679095617</v>
      </c>
      <c r="I103" s="172">
        <f t="shared" si="12"/>
        <v>4378.46598503734</v>
      </c>
      <c r="J103" s="171">
        <f t="shared" si="12"/>
        <v>4385.9729371862022</v>
      </c>
      <c r="K103" s="173">
        <f t="shared" si="12"/>
        <v>4393.4848233070361</v>
      </c>
    </row>
    <row r="104" spans="1:11" x14ac:dyDescent="0.35">
      <c r="A104" s="151">
        <v>910</v>
      </c>
      <c r="B104" s="189">
        <f t="shared" si="13"/>
        <v>4401.001642356</v>
      </c>
      <c r="C104" s="169">
        <f t="shared" si="13"/>
        <v>4408.5233932945239</v>
      </c>
      <c r="D104" s="168">
        <f t="shared" si="13"/>
        <v>4416.0500750893052</v>
      </c>
      <c r="E104" s="169">
        <f t="shared" si="13"/>
        <v>4423.5816867123158</v>
      </c>
      <c r="F104" s="168">
        <f t="shared" si="13"/>
        <v>4431.1182271407934</v>
      </c>
      <c r="G104" s="169">
        <f t="shared" si="13"/>
        <v>4438.6596953572507</v>
      </c>
      <c r="H104" s="168">
        <f t="shared" si="12"/>
        <v>4446.2060903494657</v>
      </c>
      <c r="I104" s="169">
        <f t="shared" si="12"/>
        <v>4453.7574111104914</v>
      </c>
      <c r="J104" s="168">
        <f t="shared" si="12"/>
        <v>4461.3136566386502</v>
      </c>
      <c r="K104" s="170">
        <f t="shared" si="12"/>
        <v>4468.8748259375316</v>
      </c>
    </row>
    <row r="105" spans="1:11" x14ac:dyDescent="0.35">
      <c r="A105" s="151">
        <v>920</v>
      </c>
      <c r="B105" s="189">
        <f t="shared" si="13"/>
        <v>4476.4409180160001</v>
      </c>
      <c r="C105" s="169">
        <f t="shared" si="13"/>
        <v>4484.011931888188</v>
      </c>
      <c r="D105" s="168">
        <f t="shared" si="13"/>
        <v>4491.5878665734981</v>
      </c>
      <c r="E105" s="169">
        <f t="shared" si="13"/>
        <v>4499.1687210966038</v>
      </c>
      <c r="F105" s="168">
        <f t="shared" si="13"/>
        <v>4506.7544944874498</v>
      </c>
      <c r="G105" s="169">
        <f t="shared" si="13"/>
        <v>4514.3451857812506</v>
      </c>
      <c r="H105" s="168">
        <f t="shared" si="12"/>
        <v>4521.9407940184901</v>
      </c>
      <c r="I105" s="169">
        <f t="shared" si="12"/>
        <v>4529.5413182449247</v>
      </c>
      <c r="J105" s="168">
        <f t="shared" si="12"/>
        <v>4537.1467575115785</v>
      </c>
      <c r="K105" s="170">
        <f t="shared" si="12"/>
        <v>4544.7571108747479</v>
      </c>
    </row>
    <row r="106" spans="1:11" x14ac:dyDescent="0.35">
      <c r="A106" s="151">
        <v>930</v>
      </c>
      <c r="B106" s="189">
        <f t="shared" si="13"/>
        <v>4552.372377396001</v>
      </c>
      <c r="C106" s="169">
        <f t="shared" si="13"/>
        <v>4559.9925561421724</v>
      </c>
      <c r="D106" s="168">
        <f t="shared" si="13"/>
        <v>4567.6176461853702</v>
      </c>
      <c r="E106" s="169">
        <f t="shared" si="13"/>
        <v>4575.2476466029721</v>
      </c>
      <c r="F106" s="168">
        <f t="shared" si="13"/>
        <v>4582.8825564776262</v>
      </c>
      <c r="G106" s="169">
        <f t="shared" si="13"/>
        <v>4590.5223748972503</v>
      </c>
      <c r="H106" s="168">
        <f t="shared" si="12"/>
        <v>4598.1671009550337</v>
      </c>
      <c r="I106" s="169">
        <f t="shared" si="12"/>
        <v>4605.816733749436</v>
      </c>
      <c r="J106" s="168">
        <f t="shared" si="12"/>
        <v>4613.4712723841849</v>
      </c>
      <c r="K106" s="170">
        <f t="shared" si="12"/>
        <v>4621.1307159682838</v>
      </c>
    </row>
    <row r="107" spans="1:11" x14ac:dyDescent="0.35">
      <c r="A107" s="151">
        <v>940</v>
      </c>
      <c r="B107" s="189">
        <f t="shared" si="13"/>
        <v>4628.7950636160003</v>
      </c>
      <c r="C107" s="169">
        <f t="shared" si="13"/>
        <v>4636.4643144468755</v>
      </c>
      <c r="D107" s="168">
        <f t="shared" si="13"/>
        <v>4644.1384675857216</v>
      </c>
      <c r="E107" s="169">
        <f t="shared" si="13"/>
        <v>4651.8175221626198</v>
      </c>
      <c r="F107" s="168">
        <f t="shared" si="13"/>
        <v>4659.5014773129215</v>
      </c>
      <c r="G107" s="169">
        <f t="shared" si="13"/>
        <v>4667.1903321772497</v>
      </c>
      <c r="H107" s="168">
        <f t="shared" si="12"/>
        <v>4674.8840859014972</v>
      </c>
      <c r="I107" s="169">
        <f t="shared" si="12"/>
        <v>4682.5827376368279</v>
      </c>
      <c r="J107" s="168">
        <f t="shared" si="12"/>
        <v>4690.2862865396737</v>
      </c>
      <c r="K107" s="170">
        <f t="shared" si="12"/>
        <v>4697.9947317717388</v>
      </c>
    </row>
    <row r="108" spans="1:11" x14ac:dyDescent="0.35">
      <c r="A108" s="160">
        <v>950</v>
      </c>
      <c r="B108" s="174">
        <f t="shared" si="13"/>
        <v>4705.7080724999996</v>
      </c>
      <c r="C108" s="172">
        <f t="shared" si="13"/>
        <v>4713.4263078966997</v>
      </c>
      <c r="D108" s="171">
        <f t="shared" si="13"/>
        <v>4721.1494371393528</v>
      </c>
      <c r="E108" s="172">
        <f t="shared" si="13"/>
        <v>4728.8774594107481</v>
      </c>
      <c r="F108" s="171">
        <f t="shared" si="13"/>
        <v>4736.6103738989377</v>
      </c>
      <c r="G108" s="172">
        <f t="shared" si="13"/>
        <v>4744.3481797972509</v>
      </c>
      <c r="H108" s="171">
        <f t="shared" si="12"/>
        <v>4752.0908763042817</v>
      </c>
      <c r="I108" s="172">
        <f t="shared" si="12"/>
        <v>4759.8384626238994</v>
      </c>
      <c r="J108" s="171">
        <f t="shared" si="12"/>
        <v>4767.5909379652403</v>
      </c>
      <c r="K108" s="173">
        <f t="shared" si="12"/>
        <v>4775.3483015427155</v>
      </c>
    </row>
    <row r="109" spans="1:11" x14ac:dyDescent="0.35">
      <c r="A109" s="151">
        <v>960</v>
      </c>
      <c r="B109" s="189">
        <f t="shared" ref="B109:G118" si="14">((((($A109+B$12)/1000)^4)*$B$6)-(((($A109+B$12)/1000)^3)*$B$7)+(((($A109+B$12)/1000)^2)*$B$8)+((($A109+B$12)/1000)*$B$9)-$D$6)*3.6</f>
        <v>4783.1105525760004</v>
      </c>
      <c r="C109" s="169">
        <f t="shared" si="14"/>
        <v>4790.8776902900427</v>
      </c>
      <c r="D109" s="168">
        <f t="shared" si="14"/>
        <v>4798.6497139150651</v>
      </c>
      <c r="E109" s="169">
        <f t="shared" si="14"/>
        <v>4806.4266226865548</v>
      </c>
      <c r="F109" s="168">
        <f t="shared" si="14"/>
        <v>4814.2084158452735</v>
      </c>
      <c r="G109" s="169">
        <f t="shared" si="14"/>
        <v>4821.9950926372503</v>
      </c>
      <c r="H109" s="168">
        <f t="shared" si="12"/>
        <v>4829.7866523137855</v>
      </c>
      <c r="I109" s="169">
        <f t="shared" si="12"/>
        <v>4837.5830941314525</v>
      </c>
      <c r="J109" s="168">
        <f t="shared" si="12"/>
        <v>4845.3844173520893</v>
      </c>
      <c r="K109" s="170">
        <f t="shared" si="12"/>
        <v>4853.1906212428121</v>
      </c>
    </row>
    <row r="110" spans="1:11" x14ac:dyDescent="0.35">
      <c r="A110" s="151">
        <v>970</v>
      </c>
      <c r="B110" s="189">
        <f t="shared" si="14"/>
        <v>4861.0017050759998</v>
      </c>
      <c r="C110" s="169">
        <f t="shared" si="14"/>
        <v>4868.817668129308</v>
      </c>
      <c r="D110" s="168">
        <f t="shared" si="14"/>
        <v>4876.6385096856575</v>
      </c>
      <c r="E110" s="169">
        <f t="shared" si="14"/>
        <v>4884.4642290332431</v>
      </c>
      <c r="F110" s="168">
        <f t="shared" si="14"/>
        <v>4892.2948254655294</v>
      </c>
      <c r="G110" s="169">
        <f t="shared" si="14"/>
        <v>4900.1302982812495</v>
      </c>
      <c r="H110" s="168">
        <f t="shared" si="12"/>
        <v>4907.9706467844089</v>
      </c>
      <c r="I110" s="169">
        <f t="shared" si="12"/>
        <v>4915.8158702842838</v>
      </c>
      <c r="J110" s="168">
        <f t="shared" si="12"/>
        <v>4923.6659680954172</v>
      </c>
      <c r="K110" s="170">
        <f t="shared" si="12"/>
        <v>4931.5209395376278</v>
      </c>
    </row>
    <row r="111" spans="1:11" x14ac:dyDescent="0.35">
      <c r="A111" s="151">
        <v>980</v>
      </c>
      <c r="B111" s="189">
        <f t="shared" si="14"/>
        <v>4939.3807839360006</v>
      </c>
      <c r="C111" s="169">
        <f t="shared" si="14"/>
        <v>4947.245500620892</v>
      </c>
      <c r="D111" s="168">
        <f t="shared" si="14"/>
        <v>4955.1150889279297</v>
      </c>
      <c r="E111" s="169">
        <f t="shared" si="14"/>
        <v>4962.9895481980111</v>
      </c>
      <c r="F111" s="168">
        <f t="shared" si="14"/>
        <v>4970.8688777773059</v>
      </c>
      <c r="G111" s="169">
        <f t="shared" si="14"/>
        <v>4978.7530770172498</v>
      </c>
      <c r="H111" s="168">
        <f t="shared" si="12"/>
        <v>4986.6421452745535</v>
      </c>
      <c r="I111" s="169">
        <f t="shared" si="12"/>
        <v>4994.5360819111947</v>
      </c>
      <c r="J111" s="168">
        <f t="shared" si="12"/>
        <v>5002.4348862944253</v>
      </c>
      <c r="K111" s="170">
        <f t="shared" si="12"/>
        <v>5010.3385577967647</v>
      </c>
    </row>
    <row r="112" spans="1:11" x14ac:dyDescent="0.35">
      <c r="A112" s="151">
        <v>990</v>
      </c>
      <c r="B112" s="189">
        <f t="shared" si="14"/>
        <v>5018.2470957960004</v>
      </c>
      <c r="C112" s="169">
        <f t="shared" si="14"/>
        <v>5026.1604996751958</v>
      </c>
      <c r="D112" s="168">
        <f t="shared" si="14"/>
        <v>5034.0787688226819</v>
      </c>
      <c r="E112" s="169">
        <f t="shared" si="14"/>
        <v>5042.0019026320597</v>
      </c>
      <c r="F112" s="168">
        <f t="shared" si="14"/>
        <v>5049.9299005022021</v>
      </c>
      <c r="G112" s="169">
        <f t="shared" si="14"/>
        <v>5057.8627618372511</v>
      </c>
      <c r="H112" s="168">
        <f t="shared" si="12"/>
        <v>5065.8004860466181</v>
      </c>
      <c r="I112" s="169">
        <f t="shared" si="12"/>
        <v>5073.7430725449885</v>
      </c>
      <c r="J112" s="168">
        <f t="shared" si="12"/>
        <v>5081.6905207523132</v>
      </c>
      <c r="K112" s="170">
        <f t="shared" si="12"/>
        <v>5089.6428300938205</v>
      </c>
    </row>
    <row r="113" spans="1:11" x14ac:dyDescent="0.35">
      <c r="A113" s="190">
        <v>1000</v>
      </c>
      <c r="B113" s="191">
        <f t="shared" si="14"/>
        <v>5097.6000000000004</v>
      </c>
      <c r="C113" s="192">
        <f t="shared" si="14"/>
        <v>5105.5620299066186</v>
      </c>
      <c r="D113" s="193">
        <f t="shared" si="14"/>
        <v>5113.5289192547134</v>
      </c>
      <c r="E113" s="192">
        <f t="shared" si="14"/>
        <v>5121.5006674905862</v>
      </c>
      <c r="F113" s="193">
        <f t="shared" si="14"/>
        <v>5129.4772740658173</v>
      </c>
      <c r="G113" s="192">
        <f t="shared" si="14"/>
        <v>5137.4587384372489</v>
      </c>
      <c r="H113" s="193">
        <f t="shared" si="12"/>
        <v>5145.4450600670016</v>
      </c>
      <c r="I113" s="192">
        <f t="shared" si="12"/>
        <v>5153.4362384224578</v>
      </c>
      <c r="J113" s="193">
        <f t="shared" si="12"/>
        <v>5161.4322729762825</v>
      </c>
      <c r="K113" s="194">
        <f t="shared" si="12"/>
        <v>5169.4331632063959</v>
      </c>
    </row>
    <row r="114" spans="1:11" x14ac:dyDescent="0.35">
      <c r="A114" s="164">
        <v>1010</v>
      </c>
      <c r="B114" s="175">
        <f t="shared" si="14"/>
        <v>5177.4389085960001</v>
      </c>
      <c r="C114" s="176">
        <f t="shared" si="14"/>
        <v>5185.4495086335628</v>
      </c>
      <c r="D114" s="175">
        <f t="shared" si="14"/>
        <v>5193.4649628128254</v>
      </c>
      <c r="E114" s="176">
        <f t="shared" si="14"/>
        <v>5201.4852706327956</v>
      </c>
      <c r="F114" s="175">
        <f t="shared" si="14"/>
        <v>5209.5104315977542</v>
      </c>
      <c r="G114" s="176">
        <f t="shared" si="14"/>
        <v>5217.5404452172488</v>
      </c>
      <c r="H114" s="175">
        <f t="shared" si="12"/>
        <v>5225.5753110061059</v>
      </c>
      <c r="I114" s="176">
        <f t="shared" si="12"/>
        <v>5233.6150284844098</v>
      </c>
      <c r="J114" s="175">
        <f t="shared" si="12"/>
        <v>5241.6595971775296</v>
      </c>
      <c r="K114" s="177">
        <f t="shared" si="12"/>
        <v>5249.7090166160924</v>
      </c>
    </row>
    <row r="115" spans="1:11" x14ac:dyDescent="0.35">
      <c r="A115" s="151">
        <v>1020</v>
      </c>
      <c r="B115" s="178">
        <f t="shared" si="14"/>
        <v>5257.7632863359995</v>
      </c>
      <c r="C115" s="179">
        <f t="shared" si="14"/>
        <v>5265.8224058784272</v>
      </c>
      <c r="D115" s="178">
        <f t="shared" si="14"/>
        <v>5273.8863747898176</v>
      </c>
      <c r="E115" s="179">
        <f t="shared" si="14"/>
        <v>5281.9551926218837</v>
      </c>
      <c r="F115" s="178">
        <f t="shared" si="14"/>
        <v>5290.0288589316096</v>
      </c>
      <c r="G115" s="179">
        <f t="shared" si="14"/>
        <v>5298.1073732812501</v>
      </c>
      <c r="H115" s="178">
        <f t="shared" si="12"/>
        <v>5306.1907352383296</v>
      </c>
      <c r="I115" s="179">
        <f t="shared" si="12"/>
        <v>5314.2789443756428</v>
      </c>
      <c r="J115" s="178">
        <f t="shared" si="12"/>
        <v>5322.3720002712571</v>
      </c>
      <c r="K115" s="180">
        <f t="shared" si="12"/>
        <v>5330.4699025085083</v>
      </c>
    </row>
    <row r="116" spans="1:11" x14ac:dyDescent="0.35">
      <c r="A116" s="151">
        <v>1030</v>
      </c>
      <c r="B116" s="178">
        <f t="shared" si="14"/>
        <v>5338.5726506759993</v>
      </c>
      <c r="C116" s="179">
        <f t="shared" si="14"/>
        <v>5346.6802443676115</v>
      </c>
      <c r="D116" s="178">
        <f t="shared" si="14"/>
        <v>5354.7926831824898</v>
      </c>
      <c r="E116" s="179">
        <f t="shared" si="14"/>
        <v>5362.9099667250503</v>
      </c>
      <c r="F116" s="178">
        <f t="shared" si="14"/>
        <v>5371.0320946049851</v>
      </c>
      <c r="G116" s="179">
        <f t="shared" si="14"/>
        <v>5379.1590664372488</v>
      </c>
      <c r="H116" s="178">
        <f t="shared" si="12"/>
        <v>5387.2908818420728</v>
      </c>
      <c r="I116" s="179">
        <f t="shared" si="12"/>
        <v>5395.4275404449554</v>
      </c>
      <c r="J116" s="178">
        <f t="shared" si="12"/>
        <v>5403.5690418766653</v>
      </c>
      <c r="K116" s="180">
        <f t="shared" si="12"/>
        <v>5411.7153857732419</v>
      </c>
    </row>
    <row r="117" spans="1:11" x14ac:dyDescent="0.35">
      <c r="A117" s="151">
        <v>1040</v>
      </c>
      <c r="B117" s="178">
        <f t="shared" si="14"/>
        <v>5419.8665717760014</v>
      </c>
      <c r="C117" s="179">
        <f t="shared" si="14"/>
        <v>5428.022599531515</v>
      </c>
      <c r="D117" s="178">
        <f t="shared" si="14"/>
        <v>5436.1834686916427</v>
      </c>
      <c r="E117" s="179">
        <f t="shared" si="14"/>
        <v>5444.3491789134996</v>
      </c>
      <c r="F117" s="178">
        <f t="shared" si="14"/>
        <v>5452.519729859483</v>
      </c>
      <c r="G117" s="179">
        <f t="shared" si="14"/>
        <v>5460.6951211972491</v>
      </c>
      <c r="H117" s="178">
        <f t="shared" si="12"/>
        <v>5468.8753525997381</v>
      </c>
      <c r="I117" s="179">
        <f t="shared" si="12"/>
        <v>5477.0604237451471</v>
      </c>
      <c r="J117" s="178">
        <f t="shared" si="12"/>
        <v>5485.2503343169546</v>
      </c>
      <c r="K117" s="180">
        <f t="shared" si="12"/>
        <v>5493.445084003899</v>
      </c>
    </row>
    <row r="118" spans="1:11" x14ac:dyDescent="0.35">
      <c r="A118" s="160">
        <v>1050</v>
      </c>
      <c r="B118" s="181">
        <f t="shared" si="14"/>
        <v>5501.6446724999996</v>
      </c>
      <c r="C118" s="182">
        <f t="shared" si="14"/>
        <v>5509.8490995045386</v>
      </c>
      <c r="D118" s="181">
        <f t="shared" si="14"/>
        <v>5518.0583647220747</v>
      </c>
      <c r="E118" s="182">
        <f t="shared" si="14"/>
        <v>5526.2724678624281</v>
      </c>
      <c r="F118" s="181">
        <f t="shared" si="14"/>
        <v>5534.491408640698</v>
      </c>
      <c r="G118" s="182">
        <f t="shared" si="14"/>
        <v>5542.71518677725</v>
      </c>
      <c r="H118" s="181">
        <f t="shared" ref="H118:K137" si="15">((((($A118+H$12)/1000)^4)*$B$6)-(((($A118+H$12)/1000)^3)*$B$7)+(((($A118+H$12)/1000)^2)*$B$8)+((($A118+H$12)/1000)*$B$9)-$D$6)*3.6</f>
        <v>5550.9438019977224</v>
      </c>
      <c r="I118" s="182">
        <f t="shared" si="15"/>
        <v>5559.1772540330194</v>
      </c>
      <c r="J118" s="181">
        <f t="shared" si="15"/>
        <v>5567.4155426193229</v>
      </c>
      <c r="K118" s="183">
        <f t="shared" si="15"/>
        <v>5575.6586674980754</v>
      </c>
    </row>
    <row r="119" spans="1:11" x14ac:dyDescent="0.35">
      <c r="A119" s="151">
        <v>1060</v>
      </c>
      <c r="B119" s="178">
        <f t="shared" ref="B119:G128" si="16">((((($A119+B$12)/1000)^4)*$B$6)-(((($A119+B$12)/1000)^3)*$B$7)+(((($A119+B$12)/1000)^2)*$B$8)+((($A119+B$12)/1000)*$B$9)-$D$6)*3.6</f>
        <v>5583.9066284160008</v>
      </c>
      <c r="C119" s="179">
        <f t="shared" si="16"/>
        <v>5592.1594251250835</v>
      </c>
      <c r="D119" s="178">
        <f t="shared" si="16"/>
        <v>5600.4170573825868</v>
      </c>
      <c r="E119" s="179">
        <f t="shared" si="16"/>
        <v>5608.6795249510342</v>
      </c>
      <c r="F119" s="178">
        <f t="shared" si="16"/>
        <v>5616.9468275982344</v>
      </c>
      <c r="G119" s="179">
        <f t="shared" si="16"/>
        <v>5625.2189650972496</v>
      </c>
      <c r="H119" s="178">
        <f t="shared" si="15"/>
        <v>5633.4959372264266</v>
      </c>
      <c r="I119" s="179">
        <f t="shared" si="15"/>
        <v>5641.7777437693703</v>
      </c>
      <c r="J119" s="178">
        <f t="shared" si="15"/>
        <v>5650.0643845149698</v>
      </c>
      <c r="K119" s="180">
        <f t="shared" si="15"/>
        <v>5658.3558592573709</v>
      </c>
    </row>
    <row r="120" spans="1:11" x14ac:dyDescent="0.35">
      <c r="A120" s="151">
        <v>1070</v>
      </c>
      <c r="B120" s="178">
        <f t="shared" si="16"/>
        <v>5666.652167796</v>
      </c>
      <c r="C120" s="179">
        <f t="shared" si="16"/>
        <v>5674.9533099355476</v>
      </c>
      <c r="D120" s="178">
        <f t="shared" si="16"/>
        <v>5683.2592854859786</v>
      </c>
      <c r="E120" s="179">
        <f t="shared" si="16"/>
        <v>5691.5700942625226</v>
      </c>
      <c r="F120" s="178">
        <f t="shared" si="16"/>
        <v>5699.885736085691</v>
      </c>
      <c r="G120" s="179">
        <f t="shared" si="16"/>
        <v>5708.206210781249</v>
      </c>
      <c r="H120" s="178">
        <f t="shared" si="15"/>
        <v>5716.5315181802507</v>
      </c>
      <c r="I120" s="179">
        <f t="shared" si="15"/>
        <v>5724.8616581190026</v>
      </c>
      <c r="J120" s="178">
        <f t="shared" si="15"/>
        <v>5733.196630439098</v>
      </c>
      <c r="K120" s="180">
        <f t="shared" si="15"/>
        <v>5741.536434987388</v>
      </c>
    </row>
    <row r="121" spans="1:11" x14ac:dyDescent="0.35">
      <c r="A121" s="151">
        <v>1080</v>
      </c>
      <c r="B121" s="178">
        <f t="shared" si="16"/>
        <v>5749.8810716160006</v>
      </c>
      <c r="C121" s="179">
        <f t="shared" si="16"/>
        <v>5758.2305401823314</v>
      </c>
      <c r="D121" s="178">
        <f t="shared" si="16"/>
        <v>5766.5848405490497</v>
      </c>
      <c r="E121" s="179">
        <f t="shared" si="16"/>
        <v>5774.9439725840921</v>
      </c>
      <c r="F121" s="178">
        <f t="shared" si="16"/>
        <v>5783.307936160666</v>
      </c>
      <c r="G121" s="179">
        <f t="shared" si="16"/>
        <v>5791.6767311572503</v>
      </c>
      <c r="H121" s="178">
        <f t="shared" si="15"/>
        <v>5800.0503574575932</v>
      </c>
      <c r="I121" s="179">
        <f t="shared" si="15"/>
        <v>5808.4288149507156</v>
      </c>
      <c r="J121" s="178">
        <f t="shared" si="15"/>
        <v>5816.8121035309059</v>
      </c>
      <c r="K121" s="180">
        <f t="shared" si="15"/>
        <v>5825.2002230977241</v>
      </c>
    </row>
    <row r="122" spans="1:11" x14ac:dyDescent="0.35">
      <c r="A122" s="151">
        <v>1090</v>
      </c>
      <c r="B122" s="178">
        <f t="shared" si="16"/>
        <v>5833.5931735560007</v>
      </c>
      <c r="C122" s="179">
        <f t="shared" si="16"/>
        <v>5841.9909548158348</v>
      </c>
      <c r="D122" s="178">
        <f t="shared" si="16"/>
        <v>5850.3935667926025</v>
      </c>
      <c r="E122" s="179">
        <f t="shared" si="16"/>
        <v>5858.8010094069386</v>
      </c>
      <c r="F122" s="178">
        <f t="shared" si="16"/>
        <v>5867.2132825847621</v>
      </c>
      <c r="G122" s="179">
        <f t="shared" si="16"/>
        <v>5875.6303862572513</v>
      </c>
      <c r="H122" s="178">
        <f t="shared" si="15"/>
        <v>5884.0523203608591</v>
      </c>
      <c r="I122" s="179">
        <f t="shared" si="15"/>
        <v>5892.4790848373077</v>
      </c>
      <c r="J122" s="178">
        <f t="shared" si="15"/>
        <v>5900.9106796335946</v>
      </c>
      <c r="K122" s="180">
        <f t="shared" si="15"/>
        <v>5909.3471047019793</v>
      </c>
    </row>
    <row r="123" spans="1:11" x14ac:dyDescent="0.35">
      <c r="A123" s="160">
        <v>1100</v>
      </c>
      <c r="B123" s="181">
        <f t="shared" si="16"/>
        <v>5917.7883600000005</v>
      </c>
      <c r="C123" s="182">
        <f t="shared" si="16"/>
        <v>5926.2344454904587</v>
      </c>
      <c r="D123" s="181">
        <f t="shared" si="16"/>
        <v>5934.6853611414344</v>
      </c>
      <c r="E123" s="182">
        <f t="shared" si="16"/>
        <v>5943.1411069262676</v>
      </c>
      <c r="F123" s="181">
        <f t="shared" si="16"/>
        <v>5951.6016828235788</v>
      </c>
      <c r="G123" s="182">
        <f t="shared" si="16"/>
        <v>5960.0670888172499</v>
      </c>
      <c r="H123" s="181">
        <f t="shared" si="15"/>
        <v>5968.5373248964424</v>
      </c>
      <c r="I123" s="182">
        <f t="shared" si="15"/>
        <v>5977.0123910555794</v>
      </c>
      <c r="J123" s="181">
        <f t="shared" si="15"/>
        <v>5985.4922872943635</v>
      </c>
      <c r="K123" s="183">
        <f t="shared" si="15"/>
        <v>5993.9770136177558</v>
      </c>
    </row>
    <row r="124" spans="1:11" x14ac:dyDescent="0.35">
      <c r="A124" s="151">
        <v>1110</v>
      </c>
      <c r="B124" s="178">
        <f t="shared" si="16"/>
        <v>6002.4665700360001</v>
      </c>
      <c r="C124" s="179">
        <f t="shared" si="16"/>
        <v>6010.9609565646042</v>
      </c>
      <c r="D124" s="178">
        <f t="shared" si="16"/>
        <v>6019.4601732243464</v>
      </c>
      <c r="E124" s="179">
        <f t="shared" si="16"/>
        <v>6027.9642200412754</v>
      </c>
      <c r="F124" s="178">
        <f t="shared" si="16"/>
        <v>6036.4730970467144</v>
      </c>
      <c r="G124" s="179">
        <f t="shared" si="16"/>
        <v>6044.9868042772514</v>
      </c>
      <c r="H124" s="178">
        <f t="shared" si="15"/>
        <v>6053.5053417747476</v>
      </c>
      <c r="I124" s="179">
        <f t="shared" si="15"/>
        <v>6062.0287095863332</v>
      </c>
      <c r="J124" s="178">
        <f t="shared" si="15"/>
        <v>6070.5569077644104</v>
      </c>
      <c r="K124" s="180">
        <f t="shared" si="15"/>
        <v>6079.0899363666522</v>
      </c>
    </row>
    <row r="125" spans="1:11" x14ac:dyDescent="0.35">
      <c r="A125" s="151">
        <v>1120</v>
      </c>
      <c r="B125" s="178">
        <f t="shared" si="16"/>
        <v>6087.627795456001</v>
      </c>
      <c r="C125" s="179">
        <f t="shared" si="16"/>
        <v>6096.1704851006671</v>
      </c>
      <c r="D125" s="178">
        <f t="shared" si="16"/>
        <v>6104.7180053741386</v>
      </c>
      <c r="E125" s="179">
        <f t="shared" si="16"/>
        <v>6113.2703563551631</v>
      </c>
      <c r="F125" s="178">
        <f t="shared" si="16"/>
        <v>6121.8275381277699</v>
      </c>
      <c r="G125" s="179">
        <f t="shared" si="16"/>
        <v>6130.3895507812504</v>
      </c>
      <c r="H125" s="178">
        <f t="shared" si="15"/>
        <v>6138.9563944101683</v>
      </c>
      <c r="I125" s="179">
        <f t="shared" si="15"/>
        <v>6147.5280691143644</v>
      </c>
      <c r="J125" s="178">
        <f t="shared" si="15"/>
        <v>6156.1045749989371</v>
      </c>
      <c r="K125" s="180">
        <f t="shared" si="15"/>
        <v>6164.6859121742673</v>
      </c>
    </row>
    <row r="126" spans="1:11" x14ac:dyDescent="0.35">
      <c r="A126" s="151">
        <v>1130</v>
      </c>
      <c r="B126" s="178">
        <f t="shared" si="16"/>
        <v>6173.272080755999</v>
      </c>
      <c r="C126" s="179">
        <f t="shared" si="16"/>
        <v>6181.8630808650523</v>
      </c>
      <c r="D126" s="178">
        <f t="shared" si="16"/>
        <v>6190.4589126276078</v>
      </c>
      <c r="E126" s="179">
        <f t="shared" si="16"/>
        <v>6199.059576175132</v>
      </c>
      <c r="F126" s="178">
        <f t="shared" si="16"/>
        <v>6207.6650716443446</v>
      </c>
      <c r="G126" s="179">
        <f t="shared" si="16"/>
        <v>6216.2753991772488</v>
      </c>
      <c r="H126" s="178">
        <f t="shared" si="15"/>
        <v>6224.8905589211126</v>
      </c>
      <c r="I126" s="179">
        <f t="shared" si="15"/>
        <v>6233.5105510284757</v>
      </c>
      <c r="J126" s="178">
        <f t="shared" si="15"/>
        <v>6242.1353756571461</v>
      </c>
      <c r="K126" s="180">
        <f t="shared" si="15"/>
        <v>6250.7650329702037</v>
      </c>
    </row>
    <row r="127" spans="1:11" x14ac:dyDescent="0.35">
      <c r="A127" s="151">
        <v>1140</v>
      </c>
      <c r="B127" s="178">
        <f t="shared" si="16"/>
        <v>6259.3995231360004</v>
      </c>
      <c r="C127" s="179">
        <f t="shared" si="16"/>
        <v>6268.0388463281561</v>
      </c>
      <c r="D127" s="178">
        <f t="shared" si="16"/>
        <v>6276.6830027255601</v>
      </c>
      <c r="E127" s="179">
        <f t="shared" si="16"/>
        <v>6285.3319925123797</v>
      </c>
      <c r="F127" s="178">
        <f t="shared" si="16"/>
        <v>6293.9858158780407</v>
      </c>
      <c r="G127" s="179">
        <f t="shared" si="16"/>
        <v>6302.6444730172498</v>
      </c>
      <c r="H127" s="178">
        <f t="shared" si="15"/>
        <v>6311.3079641299764</v>
      </c>
      <c r="I127" s="179">
        <f t="shared" si="15"/>
        <v>6319.9762894214673</v>
      </c>
      <c r="J127" s="178">
        <f t="shared" si="15"/>
        <v>6328.6494491022322</v>
      </c>
      <c r="K127" s="180">
        <f t="shared" si="15"/>
        <v>6337.3274433880597</v>
      </c>
    </row>
    <row r="128" spans="1:11" x14ac:dyDescent="0.35">
      <c r="A128" s="160">
        <v>1150</v>
      </c>
      <c r="B128" s="181">
        <f t="shared" si="16"/>
        <v>6346.0102724999988</v>
      </c>
      <c r="C128" s="182">
        <f t="shared" si="16"/>
        <v>6354.6979366643809</v>
      </c>
      <c r="D128" s="181">
        <f t="shared" si="16"/>
        <v>6363.3904361127934</v>
      </c>
      <c r="E128" s="182">
        <f t="shared" si="16"/>
        <v>6372.0877710821069</v>
      </c>
      <c r="F128" s="181">
        <f t="shared" si="16"/>
        <v>6380.7899418144571</v>
      </c>
      <c r="G128" s="182">
        <f t="shared" si="16"/>
        <v>6389.4969485572501</v>
      </c>
      <c r="H128" s="181">
        <f t="shared" si="15"/>
        <v>6398.208791563161</v>
      </c>
      <c r="I128" s="182">
        <f t="shared" si="15"/>
        <v>6406.9254710901396</v>
      </c>
      <c r="J128" s="181">
        <f t="shared" si="15"/>
        <v>6415.6469874014019</v>
      </c>
      <c r="K128" s="183">
        <f t="shared" si="15"/>
        <v>6424.3733407654372</v>
      </c>
    </row>
    <row r="129" spans="1:11" x14ac:dyDescent="0.35">
      <c r="A129" s="151">
        <f>A128+10</f>
        <v>1160</v>
      </c>
      <c r="B129" s="178">
        <f t="shared" ref="B129:G138" si="17">((((($A129+B$12)/1000)^4)*$B$6)-(((($A129+B$12)/1000)^3)*$B$7)+(((($A129+B$12)/1000)^2)*$B$8)+((($A129+B$12)/1000)*$B$9)-$D$6)*3.6</f>
        <v>6433.1045314559988</v>
      </c>
      <c r="C129" s="179">
        <f t="shared" si="17"/>
        <v>6441.8405597521232</v>
      </c>
      <c r="D129" s="178">
        <f t="shared" si="17"/>
        <v>6450.581425938105</v>
      </c>
      <c r="E129" s="179">
        <f t="shared" si="17"/>
        <v>6459.3271303035162</v>
      </c>
      <c r="F129" s="178">
        <f t="shared" si="17"/>
        <v>6468.0776731431934</v>
      </c>
      <c r="G129" s="179">
        <f t="shared" si="17"/>
        <v>6476.8330547572505</v>
      </c>
      <c r="H129" s="178">
        <f t="shared" si="15"/>
        <v>6485.5932754510641</v>
      </c>
      <c r="I129" s="179">
        <f t="shared" si="15"/>
        <v>6494.358335535293</v>
      </c>
      <c r="J129" s="178">
        <f t="shared" si="15"/>
        <v>6503.1282353258493</v>
      </c>
      <c r="K129" s="180">
        <f t="shared" si="15"/>
        <v>6511.9029751439311</v>
      </c>
    </row>
    <row r="130" spans="1:11" x14ac:dyDescent="0.35">
      <c r="A130" s="151">
        <f t="shared" ref="A130:A163" si="18">A129+10</f>
        <v>1170</v>
      </c>
      <c r="B130" s="178">
        <f t="shared" si="17"/>
        <v>6520.6825553159988</v>
      </c>
      <c r="C130" s="179">
        <f t="shared" si="17"/>
        <v>6529.4669761737887</v>
      </c>
      <c r="D130" s="178">
        <f t="shared" si="17"/>
        <v>6538.2562380542977</v>
      </c>
      <c r="E130" s="179">
        <f t="shared" si="17"/>
        <v>6547.050341299805</v>
      </c>
      <c r="F130" s="178">
        <f t="shared" si="17"/>
        <v>6555.8492862578487</v>
      </c>
      <c r="G130" s="179">
        <f t="shared" si="17"/>
        <v>6564.6530732812507</v>
      </c>
      <c r="H130" s="178">
        <f t="shared" si="15"/>
        <v>6573.4617027280883</v>
      </c>
      <c r="I130" s="179">
        <f t="shared" si="15"/>
        <v>6582.2751749617237</v>
      </c>
      <c r="J130" s="178">
        <f t="shared" si="15"/>
        <v>6591.0934903507778</v>
      </c>
      <c r="K130" s="180">
        <f t="shared" si="15"/>
        <v>6599.9166492691475</v>
      </c>
    </row>
    <row r="131" spans="1:11" x14ac:dyDescent="0.35">
      <c r="A131" s="151">
        <f t="shared" si="18"/>
        <v>1180</v>
      </c>
      <c r="B131" s="178">
        <f t="shared" si="17"/>
        <v>6608.7446520960002</v>
      </c>
      <c r="C131" s="179">
        <f t="shared" si="17"/>
        <v>6617.5774992157731</v>
      </c>
      <c r="D131" s="178">
        <f t="shared" si="17"/>
        <v>6626.415191018169</v>
      </c>
      <c r="E131" s="179">
        <f t="shared" si="17"/>
        <v>6635.2577278981735</v>
      </c>
      <c r="F131" s="178">
        <f t="shared" si="17"/>
        <v>6644.105110256025</v>
      </c>
      <c r="G131" s="179">
        <f t="shared" si="17"/>
        <v>6652.95733849725</v>
      </c>
      <c r="H131" s="178">
        <f t="shared" si="15"/>
        <v>6661.8144130326327</v>
      </c>
      <c r="I131" s="179">
        <f t="shared" si="15"/>
        <v>6670.6763342782369</v>
      </c>
      <c r="J131" s="178">
        <f t="shared" si="15"/>
        <v>6679.5431026553861</v>
      </c>
      <c r="K131" s="180">
        <f t="shared" si="15"/>
        <v>6688.4147185906859</v>
      </c>
    </row>
    <row r="132" spans="1:11" x14ac:dyDescent="0.35">
      <c r="A132" s="151">
        <f t="shared" si="18"/>
        <v>1190</v>
      </c>
      <c r="B132" s="178">
        <f t="shared" si="17"/>
        <v>6697.2911825159999</v>
      </c>
      <c r="C132" s="179">
        <f t="shared" si="17"/>
        <v>6706.172494868476</v>
      </c>
      <c r="D132" s="178">
        <f t="shared" si="17"/>
        <v>6715.0586560905213</v>
      </c>
      <c r="E132" s="179">
        <f t="shared" si="17"/>
        <v>6723.9496666298201</v>
      </c>
      <c r="F132" s="178">
        <f t="shared" si="17"/>
        <v>6732.8455269393207</v>
      </c>
      <c r="G132" s="179">
        <f t="shared" si="17"/>
        <v>6741.7462374772504</v>
      </c>
      <c r="H132" s="178">
        <f t="shared" si="15"/>
        <v>6750.6517987070974</v>
      </c>
      <c r="I132" s="179">
        <f t="shared" si="15"/>
        <v>6759.5622110976283</v>
      </c>
      <c r="J132" s="178">
        <f t="shared" si="15"/>
        <v>6768.4774751228733</v>
      </c>
      <c r="K132" s="180">
        <f t="shared" si="15"/>
        <v>6777.3975912621399</v>
      </c>
    </row>
    <row r="133" spans="1:11" x14ac:dyDescent="0.35">
      <c r="A133" s="160">
        <f t="shared" si="18"/>
        <v>1200</v>
      </c>
      <c r="B133" s="181">
        <f t="shared" si="17"/>
        <v>6786.3225599999996</v>
      </c>
      <c r="C133" s="182">
        <f t="shared" si="17"/>
        <v>6795.2523818263007</v>
      </c>
      <c r="D133" s="181">
        <f t="shared" si="17"/>
        <v>6804.187057236154</v>
      </c>
      <c r="E133" s="182">
        <f t="shared" si="17"/>
        <v>6813.1265867299471</v>
      </c>
      <c r="F133" s="181">
        <f t="shared" si="17"/>
        <v>6822.0709708133381</v>
      </c>
      <c r="G133" s="182">
        <f t="shared" si="17"/>
        <v>6831.0202099972503</v>
      </c>
      <c r="H133" s="181">
        <f t="shared" si="15"/>
        <v>6839.9743047978809</v>
      </c>
      <c r="I133" s="182">
        <f t="shared" si="15"/>
        <v>6848.9332557367006</v>
      </c>
      <c r="J133" s="181">
        <f t="shared" si="15"/>
        <v>6857.8970633404406</v>
      </c>
      <c r="K133" s="183">
        <f t="shared" si="15"/>
        <v>6866.865728141117</v>
      </c>
    </row>
    <row r="134" spans="1:11" x14ac:dyDescent="0.35">
      <c r="A134" s="151">
        <f t="shared" si="18"/>
        <v>1210</v>
      </c>
      <c r="B134" s="178">
        <f t="shared" si="17"/>
        <v>6875.8392506759992</v>
      </c>
      <c r="C134" s="179">
        <f t="shared" si="17"/>
        <v>6884.8176314876437</v>
      </c>
      <c r="D134" s="178">
        <f t="shared" si="17"/>
        <v>6893.8008711238663</v>
      </c>
      <c r="E134" s="179">
        <f t="shared" si="17"/>
        <v>6902.7889701377553</v>
      </c>
      <c r="F134" s="178">
        <f t="shared" si="17"/>
        <v>6911.7819290876732</v>
      </c>
      <c r="G134" s="179">
        <f t="shared" si="17"/>
        <v>6920.7797485372503</v>
      </c>
      <c r="H134" s="178">
        <f t="shared" si="15"/>
        <v>6929.7824290553854</v>
      </c>
      <c r="I134" s="179">
        <f t="shared" si="15"/>
        <v>6938.7899712162534</v>
      </c>
      <c r="J134" s="178">
        <f t="shared" si="15"/>
        <v>6947.8023755992899</v>
      </c>
      <c r="K134" s="180">
        <f t="shared" si="15"/>
        <v>6956.8196427892126</v>
      </c>
    </row>
    <row r="135" spans="1:11" x14ac:dyDescent="0.35">
      <c r="A135" s="151">
        <f t="shared" si="18"/>
        <v>1220</v>
      </c>
      <c r="B135" s="168">
        <f t="shared" si="17"/>
        <v>6965.8417733759989</v>
      </c>
      <c r="C135" s="169">
        <f t="shared" si="17"/>
        <v>6974.8687679549084</v>
      </c>
      <c r="D135" s="168">
        <f t="shared" si="17"/>
        <v>6983.9006271264561</v>
      </c>
      <c r="E135" s="169">
        <f t="shared" si="17"/>
        <v>6992.9373514964445</v>
      </c>
      <c r="F135" s="168">
        <f t="shared" si="17"/>
        <v>7001.9789416759286</v>
      </c>
      <c r="G135" s="169">
        <f t="shared" si="17"/>
        <v>7011.0253982812519</v>
      </c>
      <c r="H135" s="168">
        <f t="shared" si="15"/>
        <v>7020.0767219340096</v>
      </c>
      <c r="I135" s="169">
        <f t="shared" si="15"/>
        <v>7029.1329132610836</v>
      </c>
      <c r="J135" s="168">
        <f t="shared" si="15"/>
        <v>7038.1939728946172</v>
      </c>
      <c r="K135" s="170">
        <f t="shared" si="15"/>
        <v>7047.2599014720281</v>
      </c>
    </row>
    <row r="136" spans="1:11" x14ac:dyDescent="0.35">
      <c r="A136" s="151">
        <f t="shared" si="18"/>
        <v>1230</v>
      </c>
      <c r="B136" s="178">
        <f t="shared" si="17"/>
        <v>7056.3306996359997</v>
      </c>
      <c r="C136" s="179">
        <f t="shared" si="17"/>
        <v>7065.4063680344925</v>
      </c>
      <c r="D136" s="178">
        <f t="shared" si="17"/>
        <v>7074.4869073207301</v>
      </c>
      <c r="E136" s="179">
        <f t="shared" si="17"/>
        <v>7083.572318153213</v>
      </c>
      <c r="F136" s="178">
        <f t="shared" si="17"/>
        <v>7092.6626011957051</v>
      </c>
      <c r="G136" s="179">
        <f t="shared" si="17"/>
        <v>7101.7577571172505</v>
      </c>
      <c r="H136" s="178">
        <f t="shared" si="15"/>
        <v>7110.8577865921534</v>
      </c>
      <c r="I136" s="179">
        <f t="shared" si="15"/>
        <v>7119.9626902999962</v>
      </c>
      <c r="J136" s="178">
        <f t="shared" si="15"/>
        <v>7129.0724689256258</v>
      </c>
      <c r="K136" s="180">
        <f t="shared" si="15"/>
        <v>7138.187123159164</v>
      </c>
    </row>
    <row r="137" spans="1:11" x14ac:dyDescent="0.35">
      <c r="A137" s="151">
        <f t="shared" si="18"/>
        <v>1240</v>
      </c>
      <c r="B137" s="178">
        <f t="shared" si="17"/>
        <v>7147.3066536960014</v>
      </c>
      <c r="C137" s="179">
        <f t="shared" si="17"/>
        <v>7156.4310612367963</v>
      </c>
      <c r="D137" s="178">
        <f t="shared" si="17"/>
        <v>7165.560346487483</v>
      </c>
      <c r="E137" s="179">
        <f t="shared" si="17"/>
        <v>7174.694510159261</v>
      </c>
      <c r="F137" s="178">
        <f t="shared" si="17"/>
        <v>7183.8335529686019</v>
      </c>
      <c r="G137" s="179">
        <f t="shared" si="17"/>
        <v>7192.9774756372508</v>
      </c>
      <c r="H137" s="178">
        <f t="shared" si="15"/>
        <v>7202.1262788922186</v>
      </c>
      <c r="I137" s="179">
        <f t="shared" si="15"/>
        <v>7211.2799634657895</v>
      </c>
      <c r="J137" s="178">
        <f t="shared" si="15"/>
        <v>7220.4385300955137</v>
      </c>
      <c r="K137" s="180">
        <f t="shared" si="15"/>
        <v>7229.60197952422</v>
      </c>
    </row>
    <row r="138" spans="1:11" x14ac:dyDescent="0.35">
      <c r="A138" s="160">
        <f t="shared" si="18"/>
        <v>1250</v>
      </c>
      <c r="B138" s="181">
        <f t="shared" si="17"/>
        <v>7238.7703124999998</v>
      </c>
      <c r="C138" s="182">
        <f t="shared" si="17"/>
        <v>7247.9435297762184</v>
      </c>
      <c r="D138" s="181">
        <f t="shared" si="17"/>
        <v>7257.1216321115135</v>
      </c>
      <c r="E138" s="182">
        <f t="shared" si="17"/>
        <v>7266.304620269786</v>
      </c>
      <c r="F138" s="181">
        <f t="shared" si="17"/>
        <v>7275.4924950202185</v>
      </c>
      <c r="G138" s="182">
        <f t="shared" si="17"/>
        <v>7284.6852571372483</v>
      </c>
      <c r="H138" s="181">
        <f t="shared" ref="H138:K157" si="19">((((($A138+H$12)/1000)^4)*$B$6)-(((($A138+H$12)/1000)^3)*$B$7)+(((($A138+H$12)/1000)^2)*$B$8)+((($A138+H$12)/1000)*$B$9)-$D$6)*3.6</f>
        <v>7293.8829074006026</v>
      </c>
      <c r="I138" s="182">
        <f t="shared" si="19"/>
        <v>7303.0854465952589</v>
      </c>
      <c r="J138" s="181">
        <f t="shared" si="19"/>
        <v>7312.2928755114817</v>
      </c>
      <c r="K138" s="183">
        <f t="shared" si="19"/>
        <v>7321.5051949447961</v>
      </c>
    </row>
    <row r="139" spans="1:11" x14ac:dyDescent="0.35">
      <c r="A139" s="151">
        <f t="shared" si="18"/>
        <v>1260</v>
      </c>
      <c r="B139" s="178">
        <f t="shared" ref="B139:G148" si="20">((((($A139+B$12)/1000)^4)*$B$6)-(((($A139+B$12)/1000)^3)*$B$7)+(((($A139+B$12)/1000)^2)*$B$8)+((($A139+B$12)/1000)*$B$9)-$D$6)*3.6</f>
        <v>7330.7224056960004</v>
      </c>
      <c r="C139" s="179">
        <f t="shared" si="20"/>
        <v>7339.9445085711632</v>
      </c>
      <c r="D139" s="178">
        <f t="shared" si="20"/>
        <v>7349.1715043816257</v>
      </c>
      <c r="E139" s="179">
        <f t="shared" si="20"/>
        <v>7358.4033939439951</v>
      </c>
      <c r="F139" s="178">
        <f t="shared" si="20"/>
        <v>7367.6401780801534</v>
      </c>
      <c r="G139" s="179">
        <f t="shared" si="20"/>
        <v>7376.8818576172498</v>
      </c>
      <c r="H139" s="178">
        <f t="shared" si="19"/>
        <v>7386.1284333877047</v>
      </c>
      <c r="I139" s="179">
        <f t="shared" si="19"/>
        <v>7395.379906229211</v>
      </c>
      <c r="J139" s="178">
        <f t="shared" si="19"/>
        <v>7404.636276984731</v>
      </c>
      <c r="K139" s="180">
        <f t="shared" si="19"/>
        <v>7413.8975465024905</v>
      </c>
    </row>
    <row r="140" spans="1:11" x14ac:dyDescent="0.35">
      <c r="A140" s="151">
        <f t="shared" si="18"/>
        <v>1270</v>
      </c>
      <c r="B140" s="178">
        <f t="shared" si="20"/>
        <v>7423.1637156360011</v>
      </c>
      <c r="C140" s="179">
        <f t="shared" si="20"/>
        <v>7432.4347852440269</v>
      </c>
      <c r="D140" s="178">
        <f t="shared" si="20"/>
        <v>7441.7107561906196</v>
      </c>
      <c r="E140" s="179">
        <f t="shared" si="20"/>
        <v>7450.9916293450824</v>
      </c>
      <c r="F140" s="178">
        <f t="shared" si="20"/>
        <v>7460.27740558201</v>
      </c>
      <c r="G140" s="179">
        <f t="shared" si="20"/>
        <v>7469.5680857812486</v>
      </c>
      <c r="H140" s="178">
        <f t="shared" si="19"/>
        <v>7478.8636708279291</v>
      </c>
      <c r="I140" s="179">
        <f t="shared" si="19"/>
        <v>7488.1641616124443</v>
      </c>
      <c r="J140" s="178">
        <f t="shared" si="19"/>
        <v>7497.4695590304573</v>
      </c>
      <c r="K140" s="180">
        <f t="shared" si="19"/>
        <v>7506.779863982907</v>
      </c>
    </row>
    <row r="141" spans="1:11" x14ac:dyDescent="0.35">
      <c r="A141" s="151">
        <f t="shared" si="18"/>
        <v>1280</v>
      </c>
      <c r="B141" s="178">
        <f t="shared" si="20"/>
        <v>7516.0950773759996</v>
      </c>
      <c r="C141" s="179">
        <f t="shared" si="20"/>
        <v>7525.4152001212115</v>
      </c>
      <c r="D141" s="178">
        <f t="shared" si="20"/>
        <v>7534.7402331352905</v>
      </c>
      <c r="E141" s="179">
        <f t="shared" si="20"/>
        <v>7544.0701773402498</v>
      </c>
      <c r="F141" s="178">
        <f t="shared" si="20"/>
        <v>7553.4050336633863</v>
      </c>
      <c r="G141" s="179">
        <f t="shared" si="20"/>
        <v>7562.7448030372489</v>
      </c>
      <c r="H141" s="178">
        <f t="shared" si="19"/>
        <v>7572.0894863996737</v>
      </c>
      <c r="I141" s="179">
        <f t="shared" si="19"/>
        <v>7581.4390846937567</v>
      </c>
      <c r="J141" s="178">
        <f t="shared" si="19"/>
        <v>7590.7935988678664</v>
      </c>
      <c r="K141" s="180">
        <f t="shared" si="19"/>
        <v>7600.1530298756434</v>
      </c>
    </row>
    <row r="142" spans="1:11" x14ac:dyDescent="0.35">
      <c r="A142" s="151">
        <f t="shared" si="18"/>
        <v>1290</v>
      </c>
      <c r="B142" s="178">
        <f t="shared" si="20"/>
        <v>7609.5173786760015</v>
      </c>
      <c r="C142" s="179">
        <f t="shared" si="20"/>
        <v>7618.8866462331152</v>
      </c>
      <c r="D142" s="178">
        <f t="shared" si="20"/>
        <v>7628.2608335164423</v>
      </c>
      <c r="E142" s="179">
        <f t="shared" si="20"/>
        <v>7637.6399415007008</v>
      </c>
      <c r="F142" s="178">
        <f t="shared" si="20"/>
        <v>7647.0239711658814</v>
      </c>
      <c r="G142" s="179">
        <f t="shared" si="20"/>
        <v>7656.4129234972506</v>
      </c>
      <c r="H142" s="178">
        <f t="shared" si="19"/>
        <v>7665.8067994853382</v>
      </c>
      <c r="I142" s="179">
        <f t="shared" si="19"/>
        <v>7675.2056001259461</v>
      </c>
      <c r="J142" s="178">
        <f t="shared" si="19"/>
        <v>7684.6093264201545</v>
      </c>
      <c r="K142" s="180">
        <f t="shared" si="19"/>
        <v>7694.0179793742991</v>
      </c>
    </row>
    <row r="143" spans="1:11" x14ac:dyDescent="0.35">
      <c r="A143" s="151">
        <f t="shared" si="18"/>
        <v>1300</v>
      </c>
      <c r="B143" s="178">
        <f t="shared" si="20"/>
        <v>7703.43156</v>
      </c>
      <c r="C143" s="179">
        <f t="shared" si="20"/>
        <v>7712.8500693141395</v>
      </c>
      <c r="D143" s="178">
        <f t="shared" si="20"/>
        <v>7722.2735083388734</v>
      </c>
      <c r="E143" s="179">
        <f t="shared" si="20"/>
        <v>7731.7018781016277</v>
      </c>
      <c r="F143" s="178">
        <f t="shared" si="20"/>
        <v>7741.1351796350982</v>
      </c>
      <c r="G143" s="179">
        <f t="shared" si="20"/>
        <v>7750.5734139772494</v>
      </c>
      <c r="H143" s="178">
        <f t="shared" si="19"/>
        <v>7760.0165821713217</v>
      </c>
      <c r="I143" s="179">
        <f t="shared" si="19"/>
        <v>7769.4646852658198</v>
      </c>
      <c r="J143" s="178">
        <f t="shared" si="19"/>
        <v>7778.9177243145223</v>
      </c>
      <c r="K143" s="180">
        <f t="shared" si="19"/>
        <v>7788.3757003764749</v>
      </c>
    </row>
    <row r="144" spans="1:11" x14ac:dyDescent="0.35">
      <c r="A144" s="184">
        <f t="shared" si="18"/>
        <v>1310</v>
      </c>
      <c r="B144" s="226">
        <f t="shared" si="20"/>
        <v>7797.8386145160021</v>
      </c>
      <c r="C144" s="227">
        <f t="shared" si="20"/>
        <v>7807.306467802684</v>
      </c>
      <c r="D144" s="228">
        <f t="shared" si="20"/>
        <v>7816.7792613113861</v>
      </c>
      <c r="E144" s="227">
        <f t="shared" si="20"/>
        <v>7826.2569961222353</v>
      </c>
      <c r="F144" s="228">
        <f t="shared" si="20"/>
        <v>7835.7396733206351</v>
      </c>
      <c r="G144" s="227">
        <f t="shared" si="20"/>
        <v>7845.2272939972481</v>
      </c>
      <c r="H144" s="228">
        <f t="shared" si="19"/>
        <v>7854.7198592480263</v>
      </c>
      <c r="I144" s="227">
        <f t="shared" si="19"/>
        <v>7864.2173701741722</v>
      </c>
      <c r="J144" s="228">
        <f t="shared" si="19"/>
        <v>7873.7198278821706</v>
      </c>
      <c r="K144" s="229">
        <f t="shared" si="19"/>
        <v>7883.2272334837717</v>
      </c>
    </row>
    <row r="145" spans="1:11" x14ac:dyDescent="0.35">
      <c r="A145" s="151">
        <f t="shared" si="18"/>
        <v>1320</v>
      </c>
      <c r="B145" s="230">
        <f t="shared" si="20"/>
        <v>7892.7395880960012</v>
      </c>
      <c r="C145" s="179">
        <f t="shared" si="20"/>
        <v>7902.2568928411474</v>
      </c>
      <c r="D145" s="178">
        <f t="shared" si="20"/>
        <v>7911.7791488467783</v>
      </c>
      <c r="E145" s="179">
        <f t="shared" si="20"/>
        <v>7921.3063572457222</v>
      </c>
      <c r="F145" s="178">
        <f t="shared" si="20"/>
        <v>7930.8385191760899</v>
      </c>
      <c r="G145" s="179">
        <f t="shared" si="20"/>
        <v>7940.3756357812499</v>
      </c>
      <c r="H145" s="178">
        <f t="shared" si="19"/>
        <v>7949.9177082098504</v>
      </c>
      <c r="I145" s="179">
        <f t="shared" si="19"/>
        <v>7959.4647376158027</v>
      </c>
      <c r="J145" s="178">
        <f t="shared" si="19"/>
        <v>7969.0167251582989</v>
      </c>
      <c r="K145" s="180">
        <f t="shared" si="19"/>
        <v>7978.5736720017876</v>
      </c>
    </row>
    <row r="146" spans="1:11" x14ac:dyDescent="0.35">
      <c r="A146" s="151">
        <f t="shared" si="18"/>
        <v>1330</v>
      </c>
      <c r="B146" s="230">
        <f t="shared" si="20"/>
        <v>7988.1355793160001</v>
      </c>
      <c r="C146" s="179">
        <f t="shared" si="20"/>
        <v>7997.7024482759325</v>
      </c>
      <c r="D146" s="178">
        <f t="shared" si="20"/>
        <v>8007.2742800618516</v>
      </c>
      <c r="E146" s="179">
        <f t="shared" si="20"/>
        <v>8016.851075859292</v>
      </c>
      <c r="F146" s="178">
        <f t="shared" si="20"/>
        <v>8026.4328368590677</v>
      </c>
      <c r="G146" s="179">
        <f t="shared" si="20"/>
        <v>8036.0195642572498</v>
      </c>
      <c r="H146" s="178">
        <f t="shared" si="19"/>
        <v>8045.6112592551963</v>
      </c>
      <c r="I146" s="179">
        <f t="shared" si="19"/>
        <v>8055.2079230595164</v>
      </c>
      <c r="J146" s="178">
        <f t="shared" si="19"/>
        <v>8064.8095568821054</v>
      </c>
      <c r="K146" s="180">
        <f t="shared" si="19"/>
        <v>8074.4161619401248</v>
      </c>
    </row>
    <row r="147" spans="1:11" x14ac:dyDescent="0.35">
      <c r="A147" s="151">
        <f t="shared" si="18"/>
        <v>1340</v>
      </c>
      <c r="B147" s="230">
        <f t="shared" si="20"/>
        <v>8084.0277394560026</v>
      </c>
      <c r="C147" s="179">
        <f t="shared" si="20"/>
        <v>8093.6442906574357</v>
      </c>
      <c r="D147" s="178">
        <f t="shared" si="20"/>
        <v>8103.2658167774034</v>
      </c>
      <c r="E147" s="179">
        <f t="shared" si="20"/>
        <v>8112.8923190541391</v>
      </c>
      <c r="F147" s="178">
        <f t="shared" si="20"/>
        <v>8122.523798731163</v>
      </c>
      <c r="G147" s="179">
        <f t="shared" si="20"/>
        <v>8132.1602570572495</v>
      </c>
      <c r="H147" s="178">
        <f t="shared" si="19"/>
        <v>8141.8016952864582</v>
      </c>
      <c r="I147" s="179">
        <f t="shared" si="19"/>
        <v>8151.4481146781072</v>
      </c>
      <c r="J147" s="178">
        <f t="shared" si="19"/>
        <v>8161.0995164967944</v>
      </c>
      <c r="K147" s="180">
        <f t="shared" si="19"/>
        <v>8170.755902012379</v>
      </c>
    </row>
    <row r="148" spans="1:11" x14ac:dyDescent="0.35">
      <c r="A148" s="160">
        <f t="shared" si="18"/>
        <v>1350</v>
      </c>
      <c r="B148" s="231">
        <f t="shared" si="20"/>
        <v>8180.4172725000017</v>
      </c>
      <c r="C148" s="182">
        <f t="shared" si="20"/>
        <v>8190.0836292400581</v>
      </c>
      <c r="D148" s="181">
        <f t="shared" si="20"/>
        <v>8199.7549735182347</v>
      </c>
      <c r="E148" s="182">
        <f t="shared" si="20"/>
        <v>8209.4313066254672</v>
      </c>
      <c r="F148" s="181">
        <f t="shared" si="20"/>
        <v>8219.1126298579784</v>
      </c>
      <c r="G148" s="182">
        <f t="shared" si="20"/>
        <v>8228.7989445172498</v>
      </c>
      <c r="H148" s="181">
        <f t="shared" si="19"/>
        <v>8238.4902519100415</v>
      </c>
      <c r="I148" s="182">
        <f t="shared" si="19"/>
        <v>8248.1865533483797</v>
      </c>
      <c r="J148" s="181">
        <f t="shared" si="19"/>
        <v>8257.8878501495637</v>
      </c>
      <c r="K148" s="183">
        <f t="shared" si="19"/>
        <v>8267.5941436361554</v>
      </c>
    </row>
    <row r="149" spans="1:11" x14ac:dyDescent="0.35">
      <c r="A149" s="151">
        <f t="shared" si="18"/>
        <v>1360</v>
      </c>
      <c r="B149" s="230">
        <f t="shared" ref="B149:G158" si="21">((((($A149+B$12)/1000)^4)*$B$6)-(((($A149+B$12)/1000)^3)*$B$7)+(((($A149+B$12)/1000)^2)*$B$8)+((($A149+B$12)/1000)*$B$9)-$D$6)*3.6</f>
        <v>8277.3054351360006</v>
      </c>
      <c r="C149" s="179">
        <f t="shared" si="21"/>
        <v>8287.021725982202</v>
      </c>
      <c r="D149" s="178">
        <f t="shared" si="21"/>
        <v>8296.7430175131467</v>
      </c>
      <c r="E149" s="179">
        <f t="shared" si="21"/>
        <v>8306.4693110724766</v>
      </c>
      <c r="F149" s="178">
        <f t="shared" si="21"/>
        <v>8316.200608009116</v>
      </c>
      <c r="G149" s="179">
        <f t="shared" si="21"/>
        <v>8325.9369096772498</v>
      </c>
      <c r="H149" s="178">
        <f t="shared" si="19"/>
        <v>8335.6782174363452</v>
      </c>
      <c r="I149" s="179">
        <f t="shared" si="19"/>
        <v>8345.4245326511336</v>
      </c>
      <c r="J149" s="178">
        <f t="shared" si="19"/>
        <v>8355.1758566916105</v>
      </c>
      <c r="K149" s="180">
        <f t="shared" si="19"/>
        <v>8364.932190933052</v>
      </c>
    </row>
    <row r="150" spans="1:11" x14ac:dyDescent="0.35">
      <c r="A150" s="151">
        <f t="shared" si="18"/>
        <v>1370</v>
      </c>
      <c r="B150" s="230">
        <f t="shared" si="21"/>
        <v>8374.6935367560018</v>
      </c>
      <c r="C150" s="179">
        <f t="shared" si="21"/>
        <v>8384.4598955462679</v>
      </c>
      <c r="D150" s="178">
        <f t="shared" si="21"/>
        <v>8394.2312686949408</v>
      </c>
      <c r="E150" s="179">
        <f t="shared" si="21"/>
        <v>8404.0076575983639</v>
      </c>
      <c r="F150" s="178">
        <f t="shared" si="21"/>
        <v>8413.7890636581706</v>
      </c>
      <c r="G150" s="179">
        <f t="shared" si="21"/>
        <v>8423.5754882812507</v>
      </c>
      <c r="H150" s="178">
        <f t="shared" si="19"/>
        <v>8433.3669328797696</v>
      </c>
      <c r="I150" s="179">
        <f t="shared" si="19"/>
        <v>8443.1633988711656</v>
      </c>
      <c r="J150" s="178">
        <f t="shared" si="19"/>
        <v>8452.9648876781375</v>
      </c>
      <c r="K150" s="180">
        <f t="shared" si="19"/>
        <v>8462.7714007286668</v>
      </c>
    </row>
    <row r="151" spans="1:11" x14ac:dyDescent="0.35">
      <c r="A151" s="151">
        <f t="shared" si="18"/>
        <v>1380</v>
      </c>
      <c r="B151" s="230">
        <f t="shared" si="21"/>
        <v>8472.5829394559987</v>
      </c>
      <c r="C151" s="179">
        <f t="shared" si="21"/>
        <v>8482.399505298652</v>
      </c>
      <c r="D151" s="178">
        <f t="shared" si="21"/>
        <v>8492.2210997004076</v>
      </c>
      <c r="E151" s="179">
        <f t="shared" si="21"/>
        <v>8502.0477241103308</v>
      </c>
      <c r="F151" s="178">
        <f t="shared" si="21"/>
        <v>8511.8793799827454</v>
      </c>
      <c r="G151" s="179">
        <f t="shared" si="21"/>
        <v>8521.7160687772503</v>
      </c>
      <c r="H151" s="178">
        <f t="shared" si="19"/>
        <v>8531.557791958714</v>
      </c>
      <c r="I151" s="179">
        <f t="shared" si="19"/>
        <v>8541.4045509972748</v>
      </c>
      <c r="J151" s="178">
        <f t="shared" si="19"/>
        <v>8551.256347368344</v>
      </c>
      <c r="K151" s="180">
        <f t="shared" si="19"/>
        <v>8561.1131825526027</v>
      </c>
    </row>
    <row r="152" spans="1:11" x14ac:dyDescent="0.35">
      <c r="A152" s="151">
        <f t="shared" si="18"/>
        <v>1390</v>
      </c>
      <c r="B152" s="230">
        <f t="shared" si="21"/>
        <v>8570.9750580359996</v>
      </c>
      <c r="C152" s="179">
        <f t="shared" si="21"/>
        <v>8580.8419753097569</v>
      </c>
      <c r="D152" s="178">
        <f t="shared" si="21"/>
        <v>8590.7139358703607</v>
      </c>
      <c r="E152" s="179">
        <f t="shared" si="21"/>
        <v>8600.5909412195815</v>
      </c>
      <c r="F152" s="178">
        <f t="shared" si="21"/>
        <v>8610.4729928644392</v>
      </c>
      <c r="G152" s="179">
        <f t="shared" si="21"/>
        <v>8620.3600923172507</v>
      </c>
      <c r="H152" s="178">
        <f t="shared" si="19"/>
        <v>8630.2522410955771</v>
      </c>
      <c r="I152" s="179">
        <f t="shared" si="19"/>
        <v>8640.149440722269</v>
      </c>
      <c r="J152" s="178">
        <f t="shared" si="19"/>
        <v>8650.0516927254339</v>
      </c>
      <c r="K152" s="180">
        <f t="shared" si="19"/>
        <v>8659.9589986384599</v>
      </c>
    </row>
    <row r="153" spans="1:11" x14ac:dyDescent="0.35">
      <c r="A153" s="160">
        <f t="shared" si="18"/>
        <v>1400</v>
      </c>
      <c r="B153" s="231">
        <f t="shared" si="21"/>
        <v>8669.8713599999992</v>
      </c>
      <c r="C153" s="182">
        <f t="shared" si="21"/>
        <v>8679.7887783539791</v>
      </c>
      <c r="D153" s="181">
        <f t="shared" si="21"/>
        <v>8689.7112552495946</v>
      </c>
      <c r="E153" s="182">
        <f t="shared" si="21"/>
        <v>8699.6387922413069</v>
      </c>
      <c r="F153" s="181">
        <f t="shared" si="21"/>
        <v>8709.5713908888592</v>
      </c>
      <c r="G153" s="182">
        <f t="shared" si="21"/>
        <v>8719.509052757252</v>
      </c>
      <c r="H153" s="181">
        <f t="shared" si="19"/>
        <v>8729.4517794167623</v>
      </c>
      <c r="I153" s="182">
        <f t="shared" si="19"/>
        <v>8739.3995724429387</v>
      </c>
      <c r="J153" s="181">
        <f t="shared" si="19"/>
        <v>8749.3524334166013</v>
      </c>
      <c r="K153" s="183">
        <f t="shared" si="19"/>
        <v>8759.3103639238361</v>
      </c>
    </row>
    <row r="154" spans="1:11" x14ac:dyDescent="0.35">
      <c r="A154" s="151">
        <f t="shared" si="18"/>
        <v>1410</v>
      </c>
      <c r="B154" s="230">
        <f t="shared" si="21"/>
        <v>8769.2733655560005</v>
      </c>
      <c r="C154" s="179">
        <f t="shared" si="21"/>
        <v>8779.2414399097252</v>
      </c>
      <c r="D154" s="178">
        <f t="shared" si="21"/>
        <v>8789.2145885869049</v>
      </c>
      <c r="E154" s="179">
        <f t="shared" si="21"/>
        <v>8799.1928131947152</v>
      </c>
      <c r="F154" s="178">
        <f t="shared" si="21"/>
        <v>8809.1761153455936</v>
      </c>
      <c r="G154" s="179">
        <f t="shared" si="21"/>
        <v>8819.1644966572494</v>
      </c>
      <c r="H154" s="178">
        <f t="shared" si="19"/>
        <v>8829.1579587526667</v>
      </c>
      <c r="I154" s="179">
        <f t="shared" si="19"/>
        <v>8839.156503260092</v>
      </c>
      <c r="J154" s="178">
        <f t="shared" si="19"/>
        <v>8849.1601318130488</v>
      </c>
      <c r="K154" s="180">
        <f t="shared" si="19"/>
        <v>8859.1688460503319</v>
      </c>
    </row>
    <row r="155" spans="1:11" x14ac:dyDescent="0.35">
      <c r="A155" s="151">
        <f t="shared" si="18"/>
        <v>1420</v>
      </c>
      <c r="B155" s="230">
        <f t="shared" si="21"/>
        <v>8869.1826476160004</v>
      </c>
      <c r="C155" s="179">
        <f t="shared" si="21"/>
        <v>8879.2015381593865</v>
      </c>
      <c r="D155" s="178">
        <f t="shared" si="21"/>
        <v>8889.2255193350975</v>
      </c>
      <c r="E155" s="179">
        <f t="shared" si="21"/>
        <v>8899.2545928030049</v>
      </c>
      <c r="F155" s="178">
        <f t="shared" si="21"/>
        <v>8909.2887602282481</v>
      </c>
      <c r="G155" s="179">
        <f t="shared" si="21"/>
        <v>8919.3280232812522</v>
      </c>
      <c r="H155" s="178">
        <f t="shared" si="19"/>
        <v>8929.3723836376903</v>
      </c>
      <c r="I155" s="179">
        <f t="shared" si="19"/>
        <v>8939.4218429785251</v>
      </c>
      <c r="J155" s="178">
        <f t="shared" si="19"/>
        <v>8949.4764029899761</v>
      </c>
      <c r="K155" s="180">
        <f t="shared" si="19"/>
        <v>8959.5360653635489</v>
      </c>
    </row>
    <row r="156" spans="1:11" x14ac:dyDescent="0.35">
      <c r="A156" s="151">
        <f t="shared" si="18"/>
        <v>1430</v>
      </c>
      <c r="B156" s="230">
        <f t="shared" si="21"/>
        <v>8969.6008317960004</v>
      </c>
      <c r="C156" s="179">
        <f t="shared" si="21"/>
        <v>8979.6707039893736</v>
      </c>
      <c r="D156" s="178">
        <f t="shared" si="21"/>
        <v>8989.74568365097</v>
      </c>
      <c r="E156" s="179">
        <f t="shared" si="21"/>
        <v>8999.8257724933737</v>
      </c>
      <c r="F156" s="178">
        <f t="shared" si="21"/>
        <v>9009.9109722344238</v>
      </c>
      <c r="G156" s="179">
        <f t="shared" si="21"/>
        <v>9020.0012845972506</v>
      </c>
      <c r="H156" s="178">
        <f t="shared" si="19"/>
        <v>9030.0967113102342</v>
      </c>
      <c r="I156" s="179">
        <f t="shared" si="19"/>
        <v>9040.1972541070354</v>
      </c>
      <c r="J156" s="178">
        <f t="shared" si="19"/>
        <v>9050.3029147265861</v>
      </c>
      <c r="K156" s="180">
        <f t="shared" si="19"/>
        <v>9060.4136949130861</v>
      </c>
    </row>
    <row r="157" spans="1:11" x14ac:dyDescent="0.35">
      <c r="A157" s="151">
        <f t="shared" si="18"/>
        <v>1440</v>
      </c>
      <c r="B157" s="230">
        <f t="shared" si="21"/>
        <v>9070.5295964160014</v>
      </c>
      <c r="C157" s="179">
        <f t="shared" si="21"/>
        <v>9080.6506209900763</v>
      </c>
      <c r="D157" s="178">
        <f t="shared" si="21"/>
        <v>9090.7767703953214</v>
      </c>
      <c r="E157" s="179">
        <f t="shared" si="21"/>
        <v>9100.9080463970186</v>
      </c>
      <c r="F157" s="178">
        <f t="shared" si="21"/>
        <v>9111.0444507657194</v>
      </c>
      <c r="G157" s="179">
        <f t="shared" si="21"/>
        <v>9121.1859852772504</v>
      </c>
      <c r="H157" s="178">
        <f t="shared" si="19"/>
        <v>9131.3326517126989</v>
      </c>
      <c r="I157" s="179">
        <f t="shared" si="19"/>
        <v>9141.4844518584287</v>
      </c>
      <c r="J157" s="178">
        <f t="shared" si="19"/>
        <v>9151.6413875060734</v>
      </c>
      <c r="K157" s="180">
        <f t="shared" si="19"/>
        <v>9161.8034604525401</v>
      </c>
    </row>
    <row r="158" spans="1:11" x14ac:dyDescent="0.35">
      <c r="A158" s="160">
        <f t="shared" si="18"/>
        <v>1450</v>
      </c>
      <c r="B158" s="231">
        <f t="shared" si="21"/>
        <v>9171.9706725000015</v>
      </c>
      <c r="C158" s="182">
        <f t="shared" si="21"/>
        <v>9182.1430254559</v>
      </c>
      <c r="D158" s="181">
        <f t="shared" si="21"/>
        <v>9192.3205211329532</v>
      </c>
      <c r="E158" s="182">
        <f t="shared" si="21"/>
        <v>9202.5031613491483</v>
      </c>
      <c r="F158" s="181">
        <f t="shared" si="21"/>
        <v>9212.6909479277365</v>
      </c>
      <c r="G158" s="182">
        <f t="shared" si="21"/>
        <v>9222.8838826972515</v>
      </c>
      <c r="H158" s="181">
        <f t="shared" ref="H158:K177" si="22">((((($A158+H$12)/1000)^4)*$B$6)-(((($A158+H$12)/1000)^3)*$B$7)+(((($A158+H$12)/1000)^2)*$B$8)+((($A158+H$12)/1000)*$B$9)-$D$6)*3.6</f>
        <v>9233.0819674914819</v>
      </c>
      <c r="I158" s="182">
        <f t="shared" si="22"/>
        <v>9243.2852041495025</v>
      </c>
      <c r="J158" s="181">
        <f t="shared" si="22"/>
        <v>9253.4935945156412</v>
      </c>
      <c r="K158" s="183">
        <f t="shared" si="22"/>
        <v>9263.7071404395174</v>
      </c>
    </row>
    <row r="159" spans="1:11" x14ac:dyDescent="0.35">
      <c r="A159" s="151">
        <f t="shared" si="18"/>
        <v>1460</v>
      </c>
      <c r="B159" s="230">
        <f t="shared" ref="B159:G168" si="23">((((($A159+B$12)/1000)^4)*$B$6)-(((($A159+B$12)/1000)^3)*$B$7)+(((($A159+B$12)/1000)^2)*$B$8)+((($A159+B$12)/1000)*$B$9)-$D$6)*3.6</f>
        <v>9273.925843776</v>
      </c>
      <c r="C159" s="179">
        <f t="shared" si="23"/>
        <v>9284.1497063852457</v>
      </c>
      <c r="D159" s="178">
        <f t="shared" si="23"/>
        <v>9294.3787301326647</v>
      </c>
      <c r="E159" s="179">
        <f t="shared" si="23"/>
        <v>9304.6129168889565</v>
      </c>
      <c r="F159" s="178">
        <f t="shared" si="23"/>
        <v>9314.8522685300741</v>
      </c>
      <c r="G159" s="179">
        <f t="shared" si="23"/>
        <v>9325.0967869372507</v>
      </c>
      <c r="H159" s="178">
        <f t="shared" si="22"/>
        <v>9335.3464739969859</v>
      </c>
      <c r="I159" s="179">
        <f t="shared" si="22"/>
        <v>9345.601331601054</v>
      </c>
      <c r="J159" s="178">
        <f t="shared" si="22"/>
        <v>9355.8613616464918</v>
      </c>
      <c r="K159" s="180">
        <f t="shared" si="22"/>
        <v>9366.1265660356148</v>
      </c>
    </row>
    <row r="160" spans="1:11" x14ac:dyDescent="0.35">
      <c r="A160" s="151">
        <f t="shared" si="18"/>
        <v>1470</v>
      </c>
      <c r="B160" s="230">
        <f t="shared" si="23"/>
        <v>9376.3969466760009</v>
      </c>
      <c r="C160" s="179">
        <f t="shared" si="23"/>
        <v>9386.6725054805083</v>
      </c>
      <c r="D160" s="178">
        <f t="shared" si="23"/>
        <v>9396.9532443672579</v>
      </c>
      <c r="E160" s="179">
        <f t="shared" si="23"/>
        <v>9407.2391652596452</v>
      </c>
      <c r="F160" s="178">
        <f t="shared" si="23"/>
        <v>9417.5302700863303</v>
      </c>
      <c r="G160" s="179">
        <f t="shared" si="23"/>
        <v>9427.82656078125</v>
      </c>
      <c r="H160" s="178">
        <f t="shared" si="22"/>
        <v>9438.1280392836106</v>
      </c>
      <c r="I160" s="179">
        <f t="shared" si="22"/>
        <v>9448.4347075378846</v>
      </c>
      <c r="J160" s="178">
        <f t="shared" si="22"/>
        <v>9458.7465674938176</v>
      </c>
      <c r="K160" s="180">
        <f t="shared" si="22"/>
        <v>9469.0636211064302</v>
      </c>
    </row>
    <row r="161" spans="1:11" x14ac:dyDescent="0.35">
      <c r="A161" s="151">
        <f t="shared" si="18"/>
        <v>1480</v>
      </c>
      <c r="B161" s="230">
        <f t="shared" si="23"/>
        <v>9479.385870336002</v>
      </c>
      <c r="C161" s="179">
        <f t="shared" si="23"/>
        <v>9489.7133171480928</v>
      </c>
      <c r="D161" s="178">
        <f t="shared" si="23"/>
        <v>9500.0459635135303</v>
      </c>
      <c r="E161" s="179">
        <f t="shared" si="23"/>
        <v>9510.3838114084137</v>
      </c>
      <c r="F161" s="178">
        <f t="shared" si="23"/>
        <v>9520.7268628141064</v>
      </c>
      <c r="G161" s="179">
        <f t="shared" si="23"/>
        <v>9531.0751197172522</v>
      </c>
      <c r="H161" s="178">
        <f t="shared" si="22"/>
        <v>9541.4285841097553</v>
      </c>
      <c r="I161" s="179">
        <f t="shared" si="22"/>
        <v>9551.7872579887971</v>
      </c>
      <c r="J161" s="178">
        <f t="shared" si="22"/>
        <v>9562.1511433568267</v>
      </c>
      <c r="K161" s="180">
        <f t="shared" si="22"/>
        <v>9572.5202422215643</v>
      </c>
    </row>
    <row r="162" spans="1:11" x14ac:dyDescent="0.35">
      <c r="A162" s="151">
        <f t="shared" si="18"/>
        <v>1490</v>
      </c>
      <c r="B162" s="230">
        <f t="shared" si="23"/>
        <v>9582.8945565960003</v>
      </c>
      <c r="C162" s="179">
        <f t="shared" si="23"/>
        <v>9593.2740884983978</v>
      </c>
      <c r="D162" s="178">
        <f t="shared" si="23"/>
        <v>9603.6588399522825</v>
      </c>
      <c r="E162" s="179">
        <f t="shared" si="23"/>
        <v>9614.0488129864607</v>
      </c>
      <c r="F162" s="178">
        <f t="shared" si="23"/>
        <v>9624.4440096350027</v>
      </c>
      <c r="G162" s="179">
        <f t="shared" si="23"/>
        <v>9634.8444319372502</v>
      </c>
      <c r="H162" s="178">
        <f t="shared" si="22"/>
        <v>9645.2500819378183</v>
      </c>
      <c r="I162" s="179">
        <f t="shared" si="22"/>
        <v>9655.6609616865899</v>
      </c>
      <c r="J162" s="178">
        <f t="shared" si="22"/>
        <v>9666.0770732387118</v>
      </c>
      <c r="K162" s="180">
        <f t="shared" si="22"/>
        <v>9676.4984186546208</v>
      </c>
    </row>
    <row r="163" spans="1:11" x14ac:dyDescent="0.35">
      <c r="A163" s="190">
        <f t="shared" si="18"/>
        <v>1500</v>
      </c>
      <c r="B163" s="232">
        <f t="shared" si="23"/>
        <v>9686.9250000000011</v>
      </c>
      <c r="C163" s="233">
        <f t="shared" si="23"/>
        <v>9697.3568193458195</v>
      </c>
      <c r="D163" s="234">
        <f t="shared" si="23"/>
        <v>9707.7938787683142</v>
      </c>
      <c r="E163" s="233">
        <f t="shared" si="23"/>
        <v>9718.2361803489857</v>
      </c>
      <c r="F163" s="234">
        <f t="shared" si="23"/>
        <v>9728.6837261746186</v>
      </c>
      <c r="G163" s="233">
        <f t="shared" si="23"/>
        <v>9739.1365183372473</v>
      </c>
      <c r="H163" s="234">
        <f t="shared" si="22"/>
        <v>9749.5945589342027</v>
      </c>
      <c r="I163" s="233">
        <f t="shared" si="22"/>
        <v>9760.0578500680604</v>
      </c>
      <c r="J163" s="234">
        <f t="shared" si="22"/>
        <v>9770.5263938466815</v>
      </c>
      <c r="K163" s="235">
        <f t="shared" si="22"/>
        <v>9781.0001923831951</v>
      </c>
    </row>
    <row r="164" spans="1:11" x14ac:dyDescent="0.35">
      <c r="A164" s="164">
        <f>A163+10</f>
        <v>1510</v>
      </c>
      <c r="B164" s="175">
        <f t="shared" si="23"/>
        <v>9791.4792477960018</v>
      </c>
      <c r="C164" s="176">
        <f t="shared" si="23"/>
        <v>9801.9635622087626</v>
      </c>
      <c r="D164" s="175">
        <f t="shared" si="23"/>
        <v>9812.4531377504263</v>
      </c>
      <c r="E164" s="176">
        <f t="shared" si="23"/>
        <v>9822.9479765551951</v>
      </c>
      <c r="F164" s="175">
        <f t="shared" si="23"/>
        <v>9833.448080762555</v>
      </c>
      <c r="G164" s="176">
        <f t="shared" si="23"/>
        <v>9843.9534525172494</v>
      </c>
      <c r="H164" s="175">
        <f t="shared" si="22"/>
        <v>9854.4640939693036</v>
      </c>
      <c r="I164" s="176">
        <f t="shared" si="22"/>
        <v>9864.9800072740109</v>
      </c>
      <c r="J164" s="175">
        <f t="shared" si="22"/>
        <v>9875.5011945919305</v>
      </c>
      <c r="K164" s="177">
        <f t="shared" si="22"/>
        <v>9886.0276580888913</v>
      </c>
    </row>
    <row r="165" spans="1:11" x14ac:dyDescent="0.35">
      <c r="A165" s="151">
        <f t="shared" ref="A165:A213" si="24">A164+10</f>
        <v>1520</v>
      </c>
      <c r="B165" s="178">
        <f t="shared" si="23"/>
        <v>9896.5593999360008</v>
      </c>
      <c r="C165" s="179">
        <f t="shared" si="23"/>
        <v>9907.0964223096271</v>
      </c>
      <c r="D165" s="178">
        <f t="shared" si="23"/>
        <v>9917.638727391417</v>
      </c>
      <c r="E165" s="179">
        <f t="shared" si="23"/>
        <v>9928.1863173682832</v>
      </c>
      <c r="F165" s="178">
        <f t="shared" si="23"/>
        <v>9938.7391944324118</v>
      </c>
      <c r="G165" s="179">
        <f t="shared" si="23"/>
        <v>9949.2973607812492</v>
      </c>
      <c r="H165" s="178">
        <f t="shared" si="22"/>
        <v>9959.8608186175297</v>
      </c>
      <c r="I165" s="179">
        <f t="shared" si="22"/>
        <v>9970.4295701492447</v>
      </c>
      <c r="J165" s="178">
        <f t="shared" si="22"/>
        <v>9981.0036175896566</v>
      </c>
      <c r="K165" s="180">
        <f t="shared" si="22"/>
        <v>9991.5829631573069</v>
      </c>
    </row>
    <row r="166" spans="1:11" x14ac:dyDescent="0.35">
      <c r="A166" s="151">
        <f t="shared" si="24"/>
        <v>1530</v>
      </c>
      <c r="B166" s="178">
        <f t="shared" si="23"/>
        <v>10002.167609075999</v>
      </c>
      <c r="C166" s="179">
        <f t="shared" si="23"/>
        <v>10012.757557574811</v>
      </c>
      <c r="D166" s="178">
        <f t="shared" si="23"/>
        <v>10023.352810888091</v>
      </c>
      <c r="E166" s="179">
        <f t="shared" si="23"/>
        <v>10033.953371255451</v>
      </c>
      <c r="F166" s="178">
        <f t="shared" si="23"/>
        <v>10044.559240921786</v>
      </c>
      <c r="G166" s="179">
        <f t="shared" si="23"/>
        <v>10055.170422137251</v>
      </c>
      <c r="H166" s="178">
        <f t="shared" si="22"/>
        <v>10065.786917157273</v>
      </c>
      <c r="I166" s="179">
        <f t="shared" si="22"/>
        <v>10076.408728242557</v>
      </c>
      <c r="J166" s="178">
        <f t="shared" si="22"/>
        <v>10087.035857659066</v>
      </c>
      <c r="K166" s="180">
        <f t="shared" si="22"/>
        <v>10097.668307678043</v>
      </c>
    </row>
    <row r="167" spans="1:11" x14ac:dyDescent="0.35">
      <c r="A167" s="151">
        <f t="shared" si="24"/>
        <v>1540</v>
      </c>
      <c r="B167" s="178">
        <f t="shared" si="23"/>
        <v>10108.306080576</v>
      </c>
      <c r="C167" s="179">
        <f t="shared" si="23"/>
        <v>10118.949178634715</v>
      </c>
      <c r="D167" s="178">
        <f t="shared" si="23"/>
        <v>10129.597604141241</v>
      </c>
      <c r="E167" s="179">
        <f t="shared" si="23"/>
        <v>10140.251359387899</v>
      </c>
      <c r="F167" s="178">
        <f t="shared" si="23"/>
        <v>10150.910446672282</v>
      </c>
      <c r="G167" s="179">
        <f t="shared" si="23"/>
        <v>10161.57486829725</v>
      </c>
      <c r="H167" s="178">
        <f t="shared" si="22"/>
        <v>10172.244626570939</v>
      </c>
      <c r="I167" s="179">
        <f t="shared" si="22"/>
        <v>10182.919723806746</v>
      </c>
      <c r="J167" s="178">
        <f t="shared" si="22"/>
        <v>10193.600162323355</v>
      </c>
      <c r="K167" s="180">
        <f t="shared" si="22"/>
        <v>10204.285944444699</v>
      </c>
    </row>
    <row r="168" spans="1:11" x14ac:dyDescent="0.35">
      <c r="A168" s="160">
        <f t="shared" si="24"/>
        <v>1550</v>
      </c>
      <c r="B168" s="181">
        <f t="shared" si="23"/>
        <v>10214.977072500002</v>
      </c>
      <c r="C168" s="182">
        <f t="shared" si="23"/>
        <v>10225.673548823739</v>
      </c>
      <c r="D168" s="181">
        <f t="shared" si="23"/>
        <v>10236.375375755673</v>
      </c>
      <c r="E168" s="182">
        <f t="shared" si="23"/>
        <v>10247.082555640829</v>
      </c>
      <c r="F168" s="181">
        <f t="shared" si="23"/>
        <v>10257.795090829499</v>
      </c>
      <c r="G168" s="182">
        <f t="shared" si="23"/>
        <v>10268.51298367725</v>
      </c>
      <c r="H168" s="181">
        <f t="shared" si="22"/>
        <v>10279.236236544923</v>
      </c>
      <c r="I168" s="182">
        <f t="shared" si="22"/>
        <v>10289.964851798621</v>
      </c>
      <c r="J168" s="181">
        <f t="shared" si="22"/>
        <v>10300.698831809725</v>
      </c>
      <c r="K168" s="183">
        <f t="shared" si="22"/>
        <v>10311.438178954875</v>
      </c>
    </row>
    <row r="169" spans="1:11" x14ac:dyDescent="0.35">
      <c r="A169" s="151">
        <f t="shared" si="24"/>
        <v>1560</v>
      </c>
      <c r="B169" s="178">
        <f t="shared" ref="B169:G178" si="25">((((($A169+B$12)/1000)^4)*$B$6)-(((($A169+B$12)/1000)^3)*$B$7)+(((($A169+B$12)/1000)^2)*$B$8)+((($A169+B$12)/1000)*$B$9)-$D$6)*3.6</f>
        <v>10322.182895616001</v>
      </c>
      <c r="C169" s="179">
        <f t="shared" si="25"/>
        <v>10332.932984180285</v>
      </c>
      <c r="D169" s="178">
        <f t="shared" si="25"/>
        <v>10343.688447040187</v>
      </c>
      <c r="E169" s="179">
        <f t="shared" si="25"/>
        <v>10354.449286593435</v>
      </c>
      <c r="F169" s="178">
        <f t="shared" si="25"/>
        <v>10365.215505243035</v>
      </c>
      <c r="G169" s="179">
        <f t="shared" si="25"/>
        <v>10375.987105397249</v>
      </c>
      <c r="H169" s="178">
        <f t="shared" si="22"/>
        <v>10386.764089469625</v>
      </c>
      <c r="I169" s="179">
        <f t="shared" si="22"/>
        <v>10397.546459878971</v>
      </c>
      <c r="J169" s="178">
        <f t="shared" si="22"/>
        <v>10408.334219049371</v>
      </c>
      <c r="K169" s="180">
        <f t="shared" si="22"/>
        <v>10419.127369410171</v>
      </c>
    </row>
    <row r="170" spans="1:11" x14ac:dyDescent="0.35">
      <c r="A170" s="151">
        <f t="shared" si="24"/>
        <v>1570</v>
      </c>
      <c r="B170" s="178">
        <f t="shared" si="25"/>
        <v>10429.925913396002</v>
      </c>
      <c r="C170" s="179">
        <f t="shared" si="25"/>
        <v>10440.729853446748</v>
      </c>
      <c r="D170" s="178">
        <f t="shared" si="25"/>
        <v>10451.539192007578</v>
      </c>
      <c r="E170" s="179">
        <f t="shared" si="25"/>
        <v>10462.353931528925</v>
      </c>
      <c r="F170" s="178">
        <f t="shared" si="25"/>
        <v>10473.174074466489</v>
      </c>
      <c r="G170" s="179">
        <f t="shared" si="25"/>
        <v>10483.99962328125</v>
      </c>
      <c r="H170" s="178">
        <f t="shared" si="22"/>
        <v>10494.830580439449</v>
      </c>
      <c r="I170" s="179">
        <f t="shared" si="22"/>
        <v>10505.666948412605</v>
      </c>
      <c r="J170" s="178">
        <f t="shared" si="22"/>
        <v>10516.508729677498</v>
      </c>
      <c r="K170" s="180">
        <f t="shared" si="22"/>
        <v>10527.355926716187</v>
      </c>
    </row>
    <row r="171" spans="1:11" x14ac:dyDescent="0.35">
      <c r="A171" s="151">
        <f t="shared" si="24"/>
        <v>1580</v>
      </c>
      <c r="B171" s="178">
        <f t="shared" si="25"/>
        <v>10538.208542016</v>
      </c>
      <c r="C171" s="179">
        <f t="shared" si="25"/>
        <v>10549.066578069531</v>
      </c>
      <c r="D171" s="178">
        <f t="shared" si="25"/>
        <v>10559.930037374652</v>
      </c>
      <c r="E171" s="179">
        <f t="shared" si="25"/>
        <v>10570.798922434491</v>
      </c>
      <c r="F171" s="178">
        <f t="shared" si="25"/>
        <v>10581.673235757466</v>
      </c>
      <c r="G171" s="179">
        <f t="shared" si="25"/>
        <v>10592.552979857252</v>
      </c>
      <c r="H171" s="178">
        <f t="shared" si="22"/>
        <v>10603.438157252796</v>
      </c>
      <c r="I171" s="179">
        <f t="shared" si="22"/>
        <v>10614.328770468317</v>
      </c>
      <c r="J171" s="178">
        <f t="shared" si="22"/>
        <v>10625.224822033306</v>
      </c>
      <c r="K171" s="180">
        <f t="shared" si="22"/>
        <v>10636.126314482524</v>
      </c>
    </row>
    <row r="172" spans="1:11" x14ac:dyDescent="0.35">
      <c r="A172" s="151">
        <f t="shared" si="24"/>
        <v>1590</v>
      </c>
      <c r="B172" s="178">
        <f t="shared" si="25"/>
        <v>10647.033250356002</v>
      </c>
      <c r="C172" s="179">
        <f t="shared" si="25"/>
        <v>10657.945632199036</v>
      </c>
      <c r="D172" s="178">
        <f t="shared" si="25"/>
        <v>10668.863462562203</v>
      </c>
      <c r="E172" s="179">
        <f t="shared" si="25"/>
        <v>10679.78674400134</v>
      </c>
      <c r="F172" s="178">
        <f t="shared" si="25"/>
        <v>10690.715479077564</v>
      </c>
      <c r="G172" s="179">
        <f t="shared" si="25"/>
        <v>10701.64967035725</v>
      </c>
      <c r="H172" s="178">
        <f t="shared" si="22"/>
        <v>10712.58932041206</v>
      </c>
      <c r="I172" s="179">
        <f t="shared" si="22"/>
        <v>10723.534431818907</v>
      </c>
      <c r="J172" s="178">
        <f t="shared" si="22"/>
        <v>10734.485007159996</v>
      </c>
      <c r="K172" s="180">
        <f t="shared" si="22"/>
        <v>10745.441049022778</v>
      </c>
    </row>
    <row r="173" spans="1:11" x14ac:dyDescent="0.35">
      <c r="A173" s="160">
        <f t="shared" si="24"/>
        <v>1600</v>
      </c>
      <c r="B173" s="181">
        <f t="shared" si="25"/>
        <v>10756.402560000004</v>
      </c>
      <c r="C173" s="182">
        <f t="shared" si="25"/>
        <v>10767.369542689657</v>
      </c>
      <c r="D173" s="181">
        <f t="shared" si="25"/>
        <v>10778.341999695034</v>
      </c>
      <c r="E173" s="182">
        <f t="shared" si="25"/>
        <v>10789.319933624667</v>
      </c>
      <c r="F173" s="181">
        <f t="shared" si="25"/>
        <v>10800.303347092378</v>
      </c>
      <c r="G173" s="182">
        <f t="shared" si="25"/>
        <v>10811.292242717251</v>
      </c>
      <c r="H173" s="181">
        <f t="shared" si="22"/>
        <v>10822.286623123642</v>
      </c>
      <c r="I173" s="182">
        <f t="shared" si="22"/>
        <v>10833.28649094118</v>
      </c>
      <c r="J173" s="181">
        <f t="shared" si="22"/>
        <v>10844.291848804764</v>
      </c>
      <c r="K173" s="183">
        <f t="shared" si="22"/>
        <v>10855.302699354555</v>
      </c>
    </row>
    <row r="174" spans="1:11" x14ac:dyDescent="0.35">
      <c r="A174" s="151">
        <f t="shared" si="24"/>
        <v>1610</v>
      </c>
      <c r="B174" s="178">
        <f t="shared" si="25"/>
        <v>10866.319045236</v>
      </c>
      <c r="C174" s="179">
        <f t="shared" si="25"/>
        <v>10877.340889099805</v>
      </c>
      <c r="D174" s="178">
        <f t="shared" si="25"/>
        <v>10888.368233601945</v>
      </c>
      <c r="E174" s="179">
        <f t="shared" si="25"/>
        <v>10899.401081403677</v>
      </c>
      <c r="F174" s="178">
        <f t="shared" si="25"/>
        <v>10910.439435171515</v>
      </c>
      <c r="G174" s="179">
        <f t="shared" si="25"/>
        <v>10921.48329757725</v>
      </c>
      <c r="H174" s="178">
        <f t="shared" si="22"/>
        <v>10932.532671297946</v>
      </c>
      <c r="I174" s="179">
        <f t="shared" si="22"/>
        <v>10943.58755901593</v>
      </c>
      <c r="J174" s="178">
        <f t="shared" si="22"/>
        <v>10954.647963418811</v>
      </c>
      <c r="K174" s="180">
        <f t="shared" si="22"/>
        <v>10965.713887199454</v>
      </c>
    </row>
    <row r="175" spans="1:11" x14ac:dyDescent="0.35">
      <c r="A175" s="151">
        <f t="shared" si="24"/>
        <v>1620</v>
      </c>
      <c r="B175" s="178">
        <f t="shared" si="25"/>
        <v>10976.785333056001</v>
      </c>
      <c r="C175" s="179">
        <f t="shared" si="25"/>
        <v>10987.862303691869</v>
      </c>
      <c r="D175" s="178">
        <f t="shared" si="25"/>
        <v>10998.94480181574</v>
      </c>
      <c r="E175" s="179">
        <f t="shared" si="25"/>
        <v>11010.032830141565</v>
      </c>
      <c r="F175" s="178">
        <f t="shared" si="25"/>
        <v>11021.12639138857</v>
      </c>
      <c r="G175" s="179">
        <f t="shared" si="25"/>
        <v>11032.22548828125</v>
      </c>
      <c r="H175" s="178">
        <f t="shared" si="22"/>
        <v>11043.330123549369</v>
      </c>
      <c r="I175" s="179">
        <f t="shared" si="22"/>
        <v>11054.440299927965</v>
      </c>
      <c r="J175" s="178">
        <f t="shared" si="22"/>
        <v>11065.556020157339</v>
      </c>
      <c r="K175" s="180">
        <f t="shared" si="22"/>
        <v>11076.677286983067</v>
      </c>
    </row>
    <row r="176" spans="1:11" x14ac:dyDescent="0.35">
      <c r="A176" s="151">
        <f t="shared" si="24"/>
        <v>1630</v>
      </c>
      <c r="B176" s="178">
        <f t="shared" si="25"/>
        <v>11087.804103155999</v>
      </c>
      <c r="C176" s="179">
        <f t="shared" si="25"/>
        <v>11098.936471432251</v>
      </c>
      <c r="D176" s="178">
        <f t="shared" si="25"/>
        <v>11110.074394573208</v>
      </c>
      <c r="E176" s="179">
        <f t="shared" si="25"/>
        <v>11121.21787534553</v>
      </c>
      <c r="F176" s="178">
        <f t="shared" si="25"/>
        <v>11132.366916521143</v>
      </c>
      <c r="G176" s="179">
        <f t="shared" si="25"/>
        <v>11143.52152087725</v>
      </c>
      <c r="H176" s="237">
        <f t="shared" si="22"/>
        <v>11154.681691196314</v>
      </c>
      <c r="I176" s="236">
        <f t="shared" si="22"/>
        <v>11165.847430266074</v>
      </c>
      <c r="J176" s="237">
        <f t="shared" si="22"/>
        <v>11177.018740879545</v>
      </c>
      <c r="K176" s="238">
        <f t="shared" si="22"/>
        <v>11188.195625835006</v>
      </c>
    </row>
    <row r="177" spans="1:11" x14ac:dyDescent="0.35">
      <c r="A177" s="151">
        <f t="shared" si="24"/>
        <v>1640</v>
      </c>
      <c r="B177" s="237">
        <f t="shared" si="25"/>
        <v>11199.378087936</v>
      </c>
      <c r="C177" s="236">
        <f t="shared" si="25"/>
        <v>11210.566129991357</v>
      </c>
      <c r="D177" s="237">
        <f t="shared" si="25"/>
        <v>11221.759754815161</v>
      </c>
      <c r="E177" s="236">
        <f t="shared" si="25"/>
        <v>11232.958965226779</v>
      </c>
      <c r="F177" s="237">
        <f t="shared" si="25"/>
        <v>11244.163764050842</v>
      </c>
      <c r="G177" s="236">
        <f t="shared" si="25"/>
        <v>11255.374154117251</v>
      </c>
      <c r="H177" s="237">
        <f t="shared" si="22"/>
        <v>11266.590138261179</v>
      </c>
      <c r="I177" s="236">
        <f t="shared" si="22"/>
        <v>11277.811719323068</v>
      </c>
      <c r="J177" s="237">
        <f t="shared" si="22"/>
        <v>11289.038900148633</v>
      </c>
      <c r="K177" s="238">
        <f t="shared" si="22"/>
        <v>11300.27168358886</v>
      </c>
    </row>
    <row r="178" spans="1:11" x14ac:dyDescent="0.35">
      <c r="A178" s="160">
        <f t="shared" si="24"/>
        <v>1650</v>
      </c>
      <c r="B178" s="242">
        <f t="shared" si="25"/>
        <v>11311.510072499999</v>
      </c>
      <c r="C178" s="241">
        <f t="shared" si="25"/>
        <v>11322.75406974358</v>
      </c>
      <c r="D178" s="242">
        <f t="shared" si="25"/>
        <v>11334.003678186393</v>
      </c>
      <c r="E178" s="241">
        <f t="shared" si="25"/>
        <v>11345.25890070051</v>
      </c>
      <c r="F178" s="242">
        <f t="shared" si="25"/>
        <v>11356.519740163254</v>
      </c>
      <c r="G178" s="241">
        <f t="shared" si="25"/>
        <v>11367.78619945725</v>
      </c>
      <c r="H178" s="242">
        <f t="shared" ref="H178:K187" si="26">((((($A178+H$12)/1000)^4)*$B$6)-(((($A178+H$12)/1000)^3)*$B$7)+(((($A178+H$12)/1000)^2)*$B$8)+((($A178+H$12)/1000)*$B$9)-$D$6)*3.6</f>
        <v>11379.058281470361</v>
      </c>
      <c r="I178" s="241">
        <f t="shared" si="26"/>
        <v>11390.33598909574</v>
      </c>
      <c r="J178" s="242">
        <f t="shared" si="26"/>
        <v>11401.619325231799</v>
      </c>
      <c r="K178" s="243">
        <f t="shared" si="26"/>
        <v>11412.908292782236</v>
      </c>
    </row>
    <row r="179" spans="1:11" x14ac:dyDescent="0.35">
      <c r="A179" s="151">
        <f t="shared" si="24"/>
        <v>1660</v>
      </c>
      <c r="B179" s="237">
        <f t="shared" ref="B179:G187" si="27">((((($A179+B$12)/1000)^4)*$B$6)-(((($A179+B$12)/1000)^3)*$B$7)+(((($A179+B$12)/1000)^2)*$B$8)+((($A179+B$12)/1000)*$B$9)-$D$6)*3.6</f>
        <v>11424.202894655999</v>
      </c>
      <c r="C179" s="236">
        <f t="shared" si="27"/>
        <v>11435.503133767324</v>
      </c>
      <c r="D179" s="237">
        <f t="shared" si="27"/>
        <v>11446.809013035707</v>
      </c>
      <c r="E179" s="236">
        <f t="shared" si="27"/>
        <v>11458.120535385917</v>
      </c>
      <c r="F179" s="237">
        <f t="shared" si="27"/>
        <v>11469.437703747992</v>
      </c>
      <c r="G179" s="236">
        <f t="shared" si="27"/>
        <v>11480.760521057251</v>
      </c>
      <c r="H179" s="237">
        <f t="shared" si="26"/>
        <v>11492.088990254266</v>
      </c>
      <c r="I179" s="236">
        <f t="shared" si="26"/>
        <v>11503.423114284891</v>
      </c>
      <c r="J179" s="237">
        <f t="shared" si="26"/>
        <v>11514.762896100248</v>
      </c>
      <c r="K179" s="238">
        <f t="shared" si="26"/>
        <v>11526.10833865673</v>
      </c>
    </row>
    <row r="180" spans="1:11" x14ac:dyDescent="0.35">
      <c r="A180" s="151">
        <f t="shared" si="24"/>
        <v>1670</v>
      </c>
      <c r="B180" s="237">
        <f t="shared" si="27"/>
        <v>11537.459444915999</v>
      </c>
      <c r="C180" s="236">
        <f t="shared" si="27"/>
        <v>11548.816217844987</v>
      </c>
      <c r="D180" s="237">
        <f t="shared" si="27"/>
        <v>11560.178660415897</v>
      </c>
      <c r="E180" s="236">
        <f t="shared" si="27"/>
        <v>11571.546775606206</v>
      </c>
      <c r="F180" s="237">
        <f t="shared" si="27"/>
        <v>11582.920566398649</v>
      </c>
      <c r="G180" s="236">
        <f t="shared" si="27"/>
        <v>11594.300035781251</v>
      </c>
      <c r="H180" s="237">
        <f t="shared" si="26"/>
        <v>11605.685186747289</v>
      </c>
      <c r="I180" s="236">
        <f t="shared" si="26"/>
        <v>11617.076022295325</v>
      </c>
      <c r="J180" s="237">
        <f t="shared" si="26"/>
        <v>11628.472545429177</v>
      </c>
      <c r="K180" s="238">
        <f t="shared" si="26"/>
        <v>11639.874759157949</v>
      </c>
    </row>
    <row r="181" spans="1:11" x14ac:dyDescent="0.35">
      <c r="A181" s="151">
        <f t="shared" si="24"/>
        <v>1680</v>
      </c>
      <c r="B181" s="237">
        <f t="shared" si="27"/>
        <v>11651.282666495999</v>
      </c>
      <c r="C181" s="236">
        <f t="shared" si="27"/>
        <v>11662.696270462973</v>
      </c>
      <c r="D181" s="237">
        <f t="shared" si="27"/>
        <v>11674.115574083768</v>
      </c>
      <c r="E181" s="236">
        <f t="shared" si="27"/>
        <v>11685.540580388573</v>
      </c>
      <c r="F181" s="237">
        <f t="shared" si="27"/>
        <v>11696.971292412825</v>
      </c>
      <c r="G181" s="236">
        <f t="shared" si="27"/>
        <v>11708.40771319725</v>
      </c>
      <c r="H181" s="237">
        <f t="shared" si="26"/>
        <v>11719.849845787832</v>
      </c>
      <c r="I181" s="236">
        <f t="shared" si="26"/>
        <v>11731.297693235838</v>
      </c>
      <c r="J181" s="237">
        <f t="shared" si="26"/>
        <v>11742.751258597786</v>
      </c>
      <c r="K181" s="238">
        <f t="shared" si="26"/>
        <v>11754.210544935484</v>
      </c>
    </row>
    <row r="182" spans="1:11" x14ac:dyDescent="0.35">
      <c r="A182" s="151">
        <f t="shared" si="24"/>
        <v>1690</v>
      </c>
      <c r="B182" s="237">
        <f t="shared" si="27"/>
        <v>11765.675555315998</v>
      </c>
      <c r="C182" s="236">
        <f t="shared" si="27"/>
        <v>11777.146292811676</v>
      </c>
      <c r="D182" s="237">
        <f t="shared" si="27"/>
        <v>11788.62276050012</v>
      </c>
      <c r="E182" s="236">
        <f t="shared" si="27"/>
        <v>11800.10496146422</v>
      </c>
      <c r="F182" s="237">
        <f t="shared" si="27"/>
        <v>11811.592898792122</v>
      </c>
      <c r="G182" s="236">
        <f t="shared" si="27"/>
        <v>11823.08657557725</v>
      </c>
      <c r="H182" s="237">
        <f t="shared" si="26"/>
        <v>11834.5859949183</v>
      </c>
      <c r="I182" s="236">
        <f t="shared" si="26"/>
        <v>11846.091159919228</v>
      </c>
      <c r="J182" s="237">
        <f t="shared" si="26"/>
        <v>11857.602073689273</v>
      </c>
      <c r="K182" s="238">
        <f t="shared" si="26"/>
        <v>11869.118739342941</v>
      </c>
    </row>
    <row r="183" spans="1:11" x14ac:dyDescent="0.35">
      <c r="A183" s="160">
        <f t="shared" si="24"/>
        <v>1700</v>
      </c>
      <c r="B183" s="242">
        <f t="shared" si="27"/>
        <v>11880.641160000001</v>
      </c>
      <c r="C183" s="241">
        <f t="shared" si="27"/>
        <v>11892.169338785501</v>
      </c>
      <c r="D183" s="242">
        <f t="shared" si="27"/>
        <v>11903.703278829751</v>
      </c>
      <c r="E183" s="241">
        <f t="shared" si="27"/>
        <v>11915.242983268348</v>
      </c>
      <c r="F183" s="242">
        <f t="shared" si="27"/>
        <v>11926.788455242138</v>
      </c>
      <c r="G183" s="241">
        <f t="shared" si="27"/>
        <v>11938.339697897252</v>
      </c>
      <c r="H183" s="242">
        <f t="shared" si="26"/>
        <v>11949.89671438508</v>
      </c>
      <c r="I183" s="241">
        <f t="shared" si="26"/>
        <v>11961.459507862302</v>
      </c>
      <c r="J183" s="242">
        <f t="shared" si="26"/>
        <v>11973.028081490844</v>
      </c>
      <c r="K183" s="243">
        <f t="shared" si="26"/>
        <v>11984.602438437916</v>
      </c>
    </row>
    <row r="184" spans="1:11" x14ac:dyDescent="0.35">
      <c r="A184" s="151">
        <f t="shared" si="24"/>
        <v>1710</v>
      </c>
      <c r="B184" s="237">
        <f t="shared" si="27"/>
        <v>11996.182581875999</v>
      </c>
      <c r="C184" s="236">
        <f t="shared" si="27"/>
        <v>12007.768514982843</v>
      </c>
      <c r="D184" s="237">
        <f t="shared" si="27"/>
        <v>12019.360240941465</v>
      </c>
      <c r="E184" s="236">
        <f t="shared" si="27"/>
        <v>12030.957762940157</v>
      </c>
      <c r="F184" s="237">
        <f t="shared" si="27"/>
        <v>12042.561084172474</v>
      </c>
      <c r="G184" s="236">
        <f t="shared" si="27"/>
        <v>12054.170207837253</v>
      </c>
      <c r="H184" s="237">
        <f t="shared" si="26"/>
        <v>12065.785137138584</v>
      </c>
      <c r="I184" s="236">
        <f t="shared" si="26"/>
        <v>12077.405875285855</v>
      </c>
      <c r="J184" s="237">
        <f t="shared" si="26"/>
        <v>12089.03242549369</v>
      </c>
      <c r="K184" s="238">
        <f t="shared" si="26"/>
        <v>12100.664790982015</v>
      </c>
    </row>
    <row r="185" spans="1:11" x14ac:dyDescent="0.35">
      <c r="A185" s="151">
        <f t="shared" si="24"/>
        <v>1720</v>
      </c>
      <c r="B185" s="237">
        <f t="shared" si="27"/>
        <v>12112.302974975997</v>
      </c>
      <c r="C185" s="236">
        <f t="shared" si="27"/>
        <v>12123.946980706109</v>
      </c>
      <c r="D185" s="237">
        <f t="shared" si="27"/>
        <v>12135.596811408057</v>
      </c>
      <c r="E185" s="236">
        <f t="shared" si="27"/>
        <v>12147.252470322845</v>
      </c>
      <c r="F185" s="237">
        <f t="shared" si="27"/>
        <v>12158.913960696729</v>
      </c>
      <c r="G185" s="236">
        <f t="shared" si="27"/>
        <v>12170.581285781251</v>
      </c>
      <c r="H185" s="237">
        <f t="shared" si="26"/>
        <v>12182.254448833211</v>
      </c>
      <c r="I185" s="236">
        <f t="shared" si="26"/>
        <v>12193.933453114685</v>
      </c>
      <c r="J185" s="237">
        <f t="shared" si="26"/>
        <v>12205.618301893015</v>
      </c>
      <c r="K185" s="238">
        <f t="shared" si="26"/>
        <v>12217.308998440829</v>
      </c>
    </row>
    <row r="186" spans="1:11" x14ac:dyDescent="0.35">
      <c r="A186" s="151">
        <f t="shared" si="24"/>
        <v>1730</v>
      </c>
      <c r="B186" s="237">
        <f t="shared" si="27"/>
        <v>12229.005546036002</v>
      </c>
      <c r="C186" s="236">
        <f t="shared" si="27"/>
        <v>12240.707947961691</v>
      </c>
      <c r="D186" s="237">
        <f t="shared" si="27"/>
        <v>12252.416207506329</v>
      </c>
      <c r="E186" s="236">
        <f t="shared" si="27"/>
        <v>12264.130327963614</v>
      </c>
      <c r="F186" s="237">
        <f t="shared" si="27"/>
        <v>12275.850312632503</v>
      </c>
      <c r="G186" s="236">
        <f t="shared" si="27"/>
        <v>12287.576164817252</v>
      </c>
      <c r="H186" s="237">
        <f t="shared" si="26"/>
        <v>12299.307887827354</v>
      </c>
      <c r="I186" s="236">
        <f t="shared" si="26"/>
        <v>12311.045484977596</v>
      </c>
      <c r="J186" s="237">
        <f t="shared" si="26"/>
        <v>12322.788959588026</v>
      </c>
      <c r="K186" s="238">
        <f t="shared" si="26"/>
        <v>12334.538314983965</v>
      </c>
    </row>
    <row r="187" spans="1:11" x14ac:dyDescent="0.35">
      <c r="A187" s="151">
        <f t="shared" si="24"/>
        <v>1740</v>
      </c>
      <c r="B187" s="237">
        <f t="shared" si="27"/>
        <v>12346.293554496</v>
      </c>
      <c r="C187" s="236">
        <f t="shared" si="27"/>
        <v>12358.054681459997</v>
      </c>
      <c r="D187" s="237">
        <f t="shared" si="27"/>
        <v>12369.82169921708</v>
      </c>
      <c r="E187" s="236">
        <f t="shared" si="27"/>
        <v>12381.594611113662</v>
      </c>
      <c r="F187" s="237">
        <f t="shared" si="27"/>
        <v>12393.373420501403</v>
      </c>
      <c r="G187" s="236">
        <f t="shared" si="27"/>
        <v>12405.158130737253</v>
      </c>
      <c r="H187" s="237">
        <f t="shared" si="26"/>
        <v>12416.948745183417</v>
      </c>
      <c r="I187" s="236">
        <f t="shared" si="26"/>
        <v>12428.745267207389</v>
      </c>
      <c r="J187" s="237">
        <f t="shared" si="26"/>
        <v>12440.547700181914</v>
      </c>
      <c r="K187" s="238">
        <f t="shared" si="26"/>
        <v>12452.35604748502</v>
      </c>
    </row>
    <row r="188" spans="1:11" x14ac:dyDescent="0.35">
      <c r="A188" s="160">
        <f t="shared" si="24"/>
        <v>1750</v>
      </c>
      <c r="B188" s="242"/>
      <c r="C188" s="241"/>
      <c r="D188" s="242"/>
      <c r="E188" s="241"/>
      <c r="F188" s="242"/>
      <c r="G188" s="241"/>
      <c r="H188" s="242"/>
      <c r="I188" s="241"/>
      <c r="J188" s="242"/>
      <c r="K188" s="243"/>
    </row>
    <row r="189" spans="1:11" x14ac:dyDescent="0.35">
      <c r="A189" s="151">
        <f t="shared" si="24"/>
        <v>1760</v>
      </c>
      <c r="B189" s="237"/>
      <c r="C189" s="236"/>
      <c r="D189" s="237"/>
      <c r="E189" s="236"/>
      <c r="F189" s="237"/>
      <c r="G189" s="236"/>
      <c r="H189" s="237"/>
      <c r="I189" s="236"/>
      <c r="J189" s="237"/>
      <c r="K189" s="238"/>
    </row>
    <row r="190" spans="1:11" x14ac:dyDescent="0.35">
      <c r="A190" s="151">
        <f t="shared" si="24"/>
        <v>1770</v>
      </c>
      <c r="B190" s="237"/>
      <c r="C190" s="236"/>
      <c r="D190" s="237"/>
      <c r="E190" s="236"/>
      <c r="F190" s="237"/>
      <c r="G190" s="236"/>
      <c r="H190" s="237"/>
      <c r="I190" s="236"/>
      <c r="J190" s="237"/>
      <c r="K190" s="238"/>
    </row>
    <row r="191" spans="1:11" x14ac:dyDescent="0.35">
      <c r="A191" s="151">
        <f t="shared" si="24"/>
        <v>1780</v>
      </c>
      <c r="B191" s="237"/>
      <c r="C191" s="236"/>
      <c r="D191" s="237"/>
      <c r="E191" s="236"/>
      <c r="F191" s="237"/>
      <c r="G191" s="236"/>
      <c r="H191" s="237"/>
      <c r="I191" s="236"/>
      <c r="J191" s="237"/>
      <c r="K191" s="238"/>
    </row>
    <row r="192" spans="1:11" x14ac:dyDescent="0.35">
      <c r="A192" s="151">
        <f t="shared" si="24"/>
        <v>1790</v>
      </c>
      <c r="B192" s="237"/>
      <c r="C192" s="236"/>
      <c r="D192" s="237"/>
      <c r="E192" s="236"/>
      <c r="F192" s="237"/>
      <c r="G192" s="236"/>
      <c r="H192" s="237"/>
      <c r="I192" s="236"/>
      <c r="J192" s="237"/>
      <c r="K192" s="238"/>
    </row>
    <row r="193" spans="1:11" x14ac:dyDescent="0.35">
      <c r="A193" s="151">
        <f t="shared" si="24"/>
        <v>1800</v>
      </c>
      <c r="B193" s="237"/>
      <c r="C193" s="236"/>
      <c r="D193" s="237"/>
      <c r="E193" s="236"/>
      <c r="F193" s="237"/>
      <c r="G193" s="236"/>
      <c r="H193" s="237"/>
      <c r="I193" s="236"/>
      <c r="J193" s="237"/>
      <c r="K193" s="238"/>
    </row>
    <row r="194" spans="1:11" x14ac:dyDescent="0.35">
      <c r="A194" s="184">
        <f t="shared" si="24"/>
        <v>1810</v>
      </c>
      <c r="B194" s="248"/>
      <c r="C194" s="249"/>
      <c r="D194" s="250"/>
      <c r="E194" s="249"/>
      <c r="F194" s="250"/>
      <c r="G194" s="249"/>
      <c r="H194" s="250"/>
      <c r="I194" s="249"/>
      <c r="J194" s="250"/>
      <c r="K194" s="251"/>
    </row>
    <row r="195" spans="1:11" x14ac:dyDescent="0.35">
      <c r="A195" s="151">
        <f t="shared" si="24"/>
        <v>1820</v>
      </c>
      <c r="B195" s="239"/>
      <c r="C195" s="236"/>
      <c r="D195" s="237"/>
      <c r="E195" s="236"/>
      <c r="F195" s="237"/>
      <c r="G195" s="236"/>
      <c r="H195" s="237"/>
      <c r="I195" s="236"/>
      <c r="J195" s="237"/>
      <c r="K195" s="238"/>
    </row>
    <row r="196" spans="1:11" x14ac:dyDescent="0.35">
      <c r="A196" s="151">
        <f t="shared" si="24"/>
        <v>1830</v>
      </c>
      <c r="B196" s="239"/>
      <c r="C196" s="236"/>
      <c r="D196" s="237"/>
      <c r="E196" s="236"/>
      <c r="F196" s="237"/>
      <c r="G196" s="236"/>
      <c r="H196" s="237"/>
      <c r="I196" s="236"/>
      <c r="J196" s="237"/>
      <c r="K196" s="238"/>
    </row>
    <row r="197" spans="1:11" x14ac:dyDescent="0.35">
      <c r="A197" s="151">
        <f t="shared" si="24"/>
        <v>1840</v>
      </c>
      <c r="B197" s="239"/>
      <c r="C197" s="236"/>
      <c r="D197" s="237"/>
      <c r="E197" s="236"/>
      <c r="F197" s="237"/>
      <c r="G197" s="236"/>
      <c r="H197" s="237"/>
      <c r="I197" s="236"/>
      <c r="J197" s="237"/>
      <c r="K197" s="238"/>
    </row>
    <row r="198" spans="1:11" x14ac:dyDescent="0.35">
      <c r="A198" s="160">
        <f t="shared" si="24"/>
        <v>1850</v>
      </c>
      <c r="B198" s="240"/>
      <c r="C198" s="241"/>
      <c r="D198" s="242"/>
      <c r="E198" s="241"/>
      <c r="F198" s="242"/>
      <c r="G198" s="241"/>
      <c r="H198" s="242"/>
      <c r="I198" s="241"/>
      <c r="J198" s="242"/>
      <c r="K198" s="243"/>
    </row>
    <row r="199" spans="1:11" x14ac:dyDescent="0.35">
      <c r="A199" s="151">
        <f t="shared" si="24"/>
        <v>1860</v>
      </c>
      <c r="B199" s="239"/>
      <c r="C199" s="236"/>
      <c r="D199" s="237"/>
      <c r="E199" s="236"/>
      <c r="F199" s="237"/>
      <c r="G199" s="236"/>
      <c r="H199" s="237"/>
      <c r="I199" s="236"/>
      <c r="J199" s="237"/>
      <c r="K199" s="238"/>
    </row>
    <row r="200" spans="1:11" x14ac:dyDescent="0.35">
      <c r="A200" s="151">
        <f t="shared" si="24"/>
        <v>1870</v>
      </c>
      <c r="B200" s="239"/>
      <c r="C200" s="236"/>
      <c r="D200" s="237"/>
      <c r="E200" s="236"/>
      <c r="F200" s="237"/>
      <c r="G200" s="236"/>
      <c r="H200" s="237"/>
      <c r="I200" s="236"/>
      <c r="J200" s="237"/>
      <c r="K200" s="238"/>
    </row>
    <row r="201" spans="1:11" x14ac:dyDescent="0.35">
      <c r="A201" s="151">
        <f t="shared" si="24"/>
        <v>1880</v>
      </c>
      <c r="B201" s="239"/>
      <c r="C201" s="236"/>
      <c r="D201" s="237"/>
      <c r="E201" s="236"/>
      <c r="F201" s="237"/>
      <c r="G201" s="236"/>
      <c r="H201" s="237"/>
      <c r="I201" s="236"/>
      <c r="J201" s="237"/>
      <c r="K201" s="238"/>
    </row>
    <row r="202" spans="1:11" x14ac:dyDescent="0.35">
      <c r="A202" s="151">
        <f t="shared" si="24"/>
        <v>1890</v>
      </c>
      <c r="B202" s="239"/>
      <c r="C202" s="236"/>
      <c r="D202" s="237"/>
      <c r="E202" s="236"/>
      <c r="F202" s="237"/>
      <c r="G202" s="236"/>
      <c r="H202" s="237"/>
      <c r="I202" s="236"/>
      <c r="J202" s="237"/>
      <c r="K202" s="238"/>
    </row>
    <row r="203" spans="1:11" x14ac:dyDescent="0.35">
      <c r="A203" s="160">
        <f t="shared" si="24"/>
        <v>1900</v>
      </c>
      <c r="B203" s="240"/>
      <c r="C203" s="241"/>
      <c r="D203" s="242"/>
      <c r="E203" s="241"/>
      <c r="F203" s="242"/>
      <c r="G203" s="241"/>
      <c r="H203" s="242"/>
      <c r="I203" s="241"/>
      <c r="J203" s="242"/>
      <c r="K203" s="243"/>
    </row>
    <row r="204" spans="1:11" x14ac:dyDescent="0.35">
      <c r="A204" s="151">
        <f t="shared" si="24"/>
        <v>1910</v>
      </c>
      <c r="B204" s="239"/>
      <c r="C204" s="236"/>
      <c r="D204" s="237"/>
      <c r="E204" s="236"/>
      <c r="F204" s="237"/>
      <c r="G204" s="236"/>
      <c r="H204" s="237"/>
      <c r="I204" s="236"/>
      <c r="J204" s="237"/>
      <c r="K204" s="238"/>
    </row>
    <row r="205" spans="1:11" x14ac:dyDescent="0.35">
      <c r="A205" s="151">
        <f t="shared" si="24"/>
        <v>1920</v>
      </c>
      <c r="B205" s="239"/>
      <c r="C205" s="236"/>
      <c r="D205" s="237"/>
      <c r="E205" s="236"/>
      <c r="F205" s="237"/>
      <c r="G205" s="236"/>
      <c r="H205" s="237"/>
      <c r="I205" s="236"/>
      <c r="J205" s="237"/>
      <c r="K205" s="238"/>
    </row>
    <row r="206" spans="1:11" x14ac:dyDescent="0.35">
      <c r="A206" s="151">
        <f t="shared" si="24"/>
        <v>1930</v>
      </c>
      <c r="B206" s="239"/>
      <c r="C206" s="236"/>
      <c r="D206" s="237"/>
      <c r="E206" s="236"/>
      <c r="F206" s="237"/>
      <c r="G206" s="236"/>
      <c r="H206" s="237"/>
      <c r="I206" s="236"/>
      <c r="J206" s="237"/>
      <c r="K206" s="238"/>
    </row>
    <row r="207" spans="1:11" x14ac:dyDescent="0.35">
      <c r="A207" s="151">
        <f t="shared" si="24"/>
        <v>1940</v>
      </c>
      <c r="B207" s="239"/>
      <c r="C207" s="236"/>
      <c r="D207" s="237"/>
      <c r="E207" s="236"/>
      <c r="F207" s="237"/>
      <c r="G207" s="236"/>
      <c r="H207" s="237"/>
      <c r="I207" s="236"/>
      <c r="J207" s="237"/>
      <c r="K207" s="238"/>
    </row>
    <row r="208" spans="1:11" x14ac:dyDescent="0.35">
      <c r="A208" s="160">
        <f t="shared" si="24"/>
        <v>1950</v>
      </c>
      <c r="B208" s="240"/>
      <c r="C208" s="241"/>
      <c r="D208" s="242"/>
      <c r="E208" s="241"/>
      <c r="F208" s="242"/>
      <c r="G208" s="241"/>
      <c r="H208" s="242"/>
      <c r="I208" s="241"/>
      <c r="J208" s="242"/>
      <c r="K208" s="243"/>
    </row>
    <row r="209" spans="1:11" x14ac:dyDescent="0.35">
      <c r="A209" s="151">
        <f t="shared" si="24"/>
        <v>1960</v>
      </c>
      <c r="B209" s="239"/>
      <c r="C209" s="236"/>
      <c r="D209" s="237"/>
      <c r="E209" s="236"/>
      <c r="F209" s="237"/>
      <c r="G209" s="236"/>
      <c r="H209" s="237"/>
      <c r="I209" s="236"/>
      <c r="J209" s="237"/>
      <c r="K209" s="238"/>
    </row>
    <row r="210" spans="1:11" x14ac:dyDescent="0.35">
      <c r="A210" s="151">
        <f t="shared" si="24"/>
        <v>1970</v>
      </c>
      <c r="B210" s="239"/>
      <c r="C210" s="236"/>
      <c r="D210" s="237"/>
      <c r="E210" s="236"/>
      <c r="F210" s="237"/>
      <c r="G210" s="236"/>
      <c r="H210" s="237"/>
      <c r="I210" s="236"/>
      <c r="J210" s="237"/>
      <c r="K210" s="238"/>
    </row>
    <row r="211" spans="1:11" x14ac:dyDescent="0.35">
      <c r="A211" s="151">
        <f t="shared" si="24"/>
        <v>1980</v>
      </c>
      <c r="B211" s="239"/>
      <c r="C211" s="236"/>
      <c r="D211" s="237"/>
      <c r="E211" s="236"/>
      <c r="F211" s="237"/>
      <c r="G211" s="236"/>
      <c r="H211" s="237"/>
      <c r="I211" s="236"/>
      <c r="J211" s="237"/>
      <c r="K211" s="238"/>
    </row>
    <row r="212" spans="1:11" x14ac:dyDescent="0.35">
      <c r="A212" s="151">
        <f t="shared" si="24"/>
        <v>1990</v>
      </c>
      <c r="B212" s="239"/>
      <c r="C212" s="236"/>
      <c r="D212" s="237"/>
      <c r="E212" s="236"/>
      <c r="F212" s="237"/>
      <c r="G212" s="236"/>
      <c r="H212" s="237"/>
      <c r="I212" s="236"/>
      <c r="J212" s="237"/>
      <c r="K212" s="238"/>
    </row>
    <row r="213" spans="1:11" x14ac:dyDescent="0.35">
      <c r="A213" s="190">
        <f t="shared" si="24"/>
        <v>2000</v>
      </c>
      <c r="B213" s="244"/>
      <c r="C213" s="245"/>
      <c r="D213" s="246"/>
      <c r="E213" s="245"/>
      <c r="F213" s="246"/>
      <c r="G213" s="245"/>
      <c r="H213" s="246"/>
      <c r="I213" s="245"/>
      <c r="J213" s="246"/>
      <c r="K213" s="247"/>
    </row>
  </sheetData>
  <sheetProtection algorithmName="SHA-512" hashValue="lj9ZEq7Zs7cor4dNA55uK3fBN+2iqTywCDOLohJg1x0sju7842hI1f6Pi/7c4yYoBdohF7933gEI41l2Cxez0w==" saltValue="yFN5R9n03FxHvtPodEL3vA==" spinCount="100000" sheet="1" objects="1" scenarios="1" selectLockedCells="1"/>
  <mergeCells count="3">
    <mergeCell ref="A5:E5"/>
    <mergeCell ref="F5:I5"/>
    <mergeCell ref="J5:K5"/>
  </mergeCells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  <rowBreaks count="3" manualBreakCount="3">
    <brk id="58" max="10" man="1"/>
    <brk id="113" max="10" man="1"/>
    <brk id="168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13"/>
  <sheetViews>
    <sheetView zoomScaleNormal="100" workbookViewId="0">
      <selection activeCell="O19" sqref="O19"/>
    </sheetView>
  </sheetViews>
  <sheetFormatPr defaultColWidth="9" defaultRowHeight="15.5" x14ac:dyDescent="0.35"/>
  <cols>
    <col min="1" max="4" width="9" style="103"/>
    <col min="5" max="5" width="9.58203125" style="103" customWidth="1"/>
    <col min="6" max="6" width="11.5" style="103" customWidth="1"/>
    <col min="7" max="10" width="9" style="103"/>
    <col min="11" max="11" width="10.58203125" style="103" customWidth="1"/>
    <col min="12" max="16384" width="9" style="103"/>
  </cols>
  <sheetData>
    <row r="1" spans="1:11" x14ac:dyDescent="0.35">
      <c r="A1" s="102" t="s">
        <v>46</v>
      </c>
      <c r="K1" s="303" t="s">
        <v>48</v>
      </c>
    </row>
    <row r="3" spans="1:11" x14ac:dyDescent="0.35">
      <c r="A3" s="104"/>
      <c r="B3" s="105"/>
      <c r="C3" s="105"/>
      <c r="D3" s="105"/>
      <c r="E3" s="106" t="s">
        <v>19</v>
      </c>
      <c r="F3" s="105"/>
      <c r="G3" s="105"/>
      <c r="H3" s="105"/>
      <c r="I3" s="105"/>
      <c r="J3" s="105"/>
      <c r="K3" s="107"/>
    </row>
    <row r="5" spans="1:11" x14ac:dyDescent="0.35">
      <c r="A5" s="299" t="s">
        <v>4</v>
      </c>
      <c r="B5" s="300"/>
      <c r="C5" s="300"/>
      <c r="D5" s="300"/>
      <c r="E5" s="301"/>
      <c r="F5" s="299" t="s">
        <v>5</v>
      </c>
      <c r="G5" s="300"/>
      <c r="H5" s="300"/>
      <c r="I5" s="301"/>
      <c r="J5" s="299" t="s">
        <v>45</v>
      </c>
      <c r="K5" s="301"/>
    </row>
    <row r="6" spans="1:11" ht="16" x14ac:dyDescent="0.4">
      <c r="A6" s="108" t="s">
        <v>8</v>
      </c>
      <c r="B6" s="109">
        <v>76</v>
      </c>
      <c r="C6" s="110" t="s">
        <v>12</v>
      </c>
      <c r="D6" s="111">
        <v>25</v>
      </c>
      <c r="E6" s="112"/>
      <c r="F6" s="126" t="s">
        <v>47</v>
      </c>
      <c r="G6" s="294">
        <v>634.24</v>
      </c>
      <c r="H6" s="113" t="s">
        <v>40</v>
      </c>
      <c r="I6" s="287">
        <v>0.28000000000000003</v>
      </c>
      <c r="J6" s="114" t="s">
        <v>3</v>
      </c>
      <c r="K6" s="115">
        <v>840</v>
      </c>
    </row>
    <row r="7" spans="1:11" x14ac:dyDescent="0.35">
      <c r="A7" s="116" t="s">
        <v>9</v>
      </c>
      <c r="B7" s="111">
        <v>290</v>
      </c>
      <c r="E7" s="117"/>
      <c r="F7" s="118"/>
      <c r="G7" s="119"/>
      <c r="H7" s="120" t="s">
        <v>13</v>
      </c>
      <c r="I7" s="117"/>
      <c r="J7" s="121" t="s">
        <v>1</v>
      </c>
      <c r="K7" s="122">
        <v>1400</v>
      </c>
    </row>
    <row r="8" spans="1:11" ht="17" x14ac:dyDescent="0.4">
      <c r="A8" s="116" t="s">
        <v>10</v>
      </c>
      <c r="B8" s="111">
        <v>1052</v>
      </c>
      <c r="C8" s="123" t="s">
        <v>38</v>
      </c>
      <c r="D8" s="124"/>
      <c r="E8" s="125"/>
      <c r="F8" s="126" t="s">
        <v>39</v>
      </c>
      <c r="G8" s="284">
        <v>12000</v>
      </c>
      <c r="H8" s="127" t="s">
        <v>41</v>
      </c>
      <c r="I8" s="286">
        <v>1.82</v>
      </c>
      <c r="J8" s="121" t="s">
        <v>0</v>
      </c>
      <c r="K8" s="122">
        <v>1460</v>
      </c>
    </row>
    <row r="9" spans="1:11" x14ac:dyDescent="0.35">
      <c r="A9" s="128" t="s">
        <v>11</v>
      </c>
      <c r="B9" s="129">
        <v>445</v>
      </c>
      <c r="C9" s="130" t="s">
        <v>7</v>
      </c>
      <c r="D9" s="105" t="s">
        <v>43</v>
      </c>
      <c r="E9" s="131">
        <f>(0.01*I8)*1000</f>
        <v>18.2</v>
      </c>
      <c r="F9" s="132"/>
      <c r="G9" s="133"/>
      <c r="H9" s="134" t="s">
        <v>6</v>
      </c>
      <c r="I9" s="135"/>
      <c r="J9" s="136"/>
      <c r="K9" s="137"/>
    </row>
    <row r="10" spans="1:11" x14ac:dyDescent="0.35">
      <c r="A10" s="138"/>
      <c r="B10" s="139"/>
      <c r="C10" s="139"/>
      <c r="D10" s="139"/>
      <c r="E10" s="140"/>
      <c r="F10" s="132"/>
      <c r="G10" s="133"/>
      <c r="H10" s="141"/>
      <c r="I10" s="142"/>
      <c r="J10" s="136"/>
      <c r="K10" s="137"/>
    </row>
    <row r="11" spans="1:11" x14ac:dyDescent="0.35">
      <c r="A11" s="143"/>
      <c r="B11" s="144"/>
      <c r="C11" s="144"/>
      <c r="D11" s="144"/>
      <c r="E11" s="144"/>
      <c r="F11" s="144" t="s">
        <v>42</v>
      </c>
      <c r="G11" s="145"/>
      <c r="H11" s="145"/>
      <c r="I11" s="145"/>
      <c r="J11" s="144"/>
      <c r="K11" s="146"/>
    </row>
    <row r="12" spans="1:11" x14ac:dyDescent="0.35">
      <c r="A12" s="147" t="s">
        <v>44</v>
      </c>
      <c r="B12" s="148">
        <v>0</v>
      </c>
      <c r="C12" s="149">
        <v>1</v>
      </c>
      <c r="D12" s="148">
        <v>2</v>
      </c>
      <c r="E12" s="149">
        <v>3</v>
      </c>
      <c r="F12" s="148">
        <v>4</v>
      </c>
      <c r="G12" s="149">
        <v>5</v>
      </c>
      <c r="H12" s="148">
        <v>6</v>
      </c>
      <c r="I12" s="149">
        <v>7</v>
      </c>
      <c r="J12" s="148">
        <v>8</v>
      </c>
      <c r="K12" s="150">
        <v>9</v>
      </c>
    </row>
    <row r="13" spans="1:11" x14ac:dyDescent="0.35">
      <c r="A13" s="151">
        <v>0</v>
      </c>
      <c r="B13" s="152">
        <v>0</v>
      </c>
      <c r="C13" s="153">
        <v>0</v>
      </c>
      <c r="D13" s="152">
        <v>0</v>
      </c>
      <c r="E13" s="153">
        <v>0</v>
      </c>
      <c r="F13" s="152">
        <v>0</v>
      </c>
      <c r="G13" s="154">
        <v>0</v>
      </c>
      <c r="H13" s="155">
        <v>0</v>
      </c>
      <c r="I13" s="153">
        <v>0</v>
      </c>
      <c r="J13" s="152">
        <v>0</v>
      </c>
      <c r="K13" s="156">
        <v>0</v>
      </c>
    </row>
    <row r="14" spans="1:11" x14ac:dyDescent="0.35">
      <c r="A14" s="151">
        <v>10</v>
      </c>
      <c r="B14" s="157">
        <v>0</v>
      </c>
      <c r="C14" s="158">
        <v>0</v>
      </c>
      <c r="D14" s="157">
        <v>0</v>
      </c>
      <c r="E14" s="158">
        <v>0</v>
      </c>
      <c r="F14" s="157">
        <v>0</v>
      </c>
      <c r="G14" s="158">
        <v>0</v>
      </c>
      <c r="H14" s="157">
        <v>0</v>
      </c>
      <c r="I14" s="158">
        <v>0</v>
      </c>
      <c r="J14" s="157">
        <v>0</v>
      </c>
      <c r="K14" s="159">
        <v>0</v>
      </c>
    </row>
    <row r="15" spans="1:11" x14ac:dyDescent="0.35">
      <c r="A15" s="151">
        <v>20</v>
      </c>
      <c r="B15" s="157">
        <v>0</v>
      </c>
      <c r="C15" s="158">
        <v>0</v>
      </c>
      <c r="D15" s="157">
        <v>0</v>
      </c>
      <c r="E15" s="158">
        <v>0</v>
      </c>
      <c r="F15" s="157">
        <v>0</v>
      </c>
      <c r="G15" s="158">
        <v>0</v>
      </c>
      <c r="H15" s="157">
        <v>0</v>
      </c>
      <c r="I15" s="158">
        <v>0</v>
      </c>
      <c r="J15" s="157">
        <v>0</v>
      </c>
      <c r="K15" s="159">
        <v>0</v>
      </c>
    </row>
    <row r="16" spans="1:11" x14ac:dyDescent="0.35">
      <c r="A16" s="151">
        <v>30</v>
      </c>
      <c r="B16" s="157">
        <v>0</v>
      </c>
      <c r="C16" s="158">
        <v>0</v>
      </c>
      <c r="D16" s="157">
        <v>0</v>
      </c>
      <c r="E16" s="158">
        <v>0</v>
      </c>
      <c r="F16" s="157">
        <v>0</v>
      </c>
      <c r="G16" s="158">
        <v>0</v>
      </c>
      <c r="H16" s="157">
        <v>0</v>
      </c>
      <c r="I16" s="158">
        <v>0</v>
      </c>
      <c r="J16" s="157">
        <v>0</v>
      </c>
      <c r="K16" s="159">
        <v>0</v>
      </c>
    </row>
    <row r="17" spans="1:11" x14ac:dyDescent="0.35">
      <c r="A17" s="151">
        <v>40</v>
      </c>
      <c r="B17" s="157">
        <v>0</v>
      </c>
      <c r="C17" s="158">
        <v>0</v>
      </c>
      <c r="D17" s="157">
        <v>0</v>
      </c>
      <c r="E17" s="158">
        <v>0</v>
      </c>
      <c r="F17" s="157">
        <v>0</v>
      </c>
      <c r="G17" s="158">
        <v>0</v>
      </c>
      <c r="H17" s="157">
        <v>0</v>
      </c>
      <c r="I17" s="158">
        <v>0</v>
      </c>
      <c r="J17" s="157">
        <v>0</v>
      </c>
      <c r="K17" s="159">
        <v>0</v>
      </c>
    </row>
    <row r="18" spans="1:11" x14ac:dyDescent="0.35">
      <c r="A18" s="160">
        <v>50</v>
      </c>
      <c r="B18" s="161">
        <v>0</v>
      </c>
      <c r="C18" s="162">
        <f t="shared" ref="C18:K27" si="0">((((($A18+C$12)/1000)^4)*$B$6)-(((($A18+C$12)/1000)^3)*$B$7)+(((($A18+C$12)/1000)^2)*$B$8)+((($A18+C$12)/1000)*$B$9)-$D$6)*3.6</f>
        <v>1.4158705149935942</v>
      </c>
      <c r="D18" s="161">
        <f t="shared" si="0"/>
        <v>3.3997945061376074</v>
      </c>
      <c r="E18" s="162">
        <f t="shared" si="0"/>
        <v>5.3909760476016073</v>
      </c>
      <c r="F18" s="161">
        <f t="shared" si="0"/>
        <v>7.3894092201216042</v>
      </c>
      <c r="G18" s="162">
        <f t="shared" si="0"/>
        <v>9.3950881110000015</v>
      </c>
      <c r="H18" s="161">
        <f t="shared" si="0"/>
        <v>11.408006814105612</v>
      </c>
      <c r="I18" s="162">
        <f t="shared" si="0"/>
        <v>13.428159429873606</v>
      </c>
      <c r="J18" s="161">
        <f t="shared" si="0"/>
        <v>15.455540065305611</v>
      </c>
      <c r="K18" s="163">
        <f t="shared" si="0"/>
        <v>17.490142833969603</v>
      </c>
    </row>
    <row r="19" spans="1:11" x14ac:dyDescent="0.35">
      <c r="A19" s="164">
        <v>60</v>
      </c>
      <c r="B19" s="152">
        <f t="shared" ref="B19:B50" si="1">((((($A19+B$12)/1000)^4)*$B$6)-(((($A19+B$12)/1000)^3)*$B$7)+(((($A19+B$12)/1000)^2)*$B$8)+((($A19+B$12)/1000)*$B$9)-$D$6)*3.6</f>
        <v>19.531961855999999</v>
      </c>
      <c r="C19" s="153">
        <f t="shared" si="0"/>
        <v>21.580991258097594</v>
      </c>
      <c r="D19" s="152">
        <f t="shared" si="0"/>
        <v>23.637225173529604</v>
      </c>
      <c r="E19" s="153">
        <f t="shared" si="0"/>
        <v>25.700657742129604</v>
      </c>
      <c r="F19" s="152">
        <f t="shared" si="0"/>
        <v>27.771283110297588</v>
      </c>
      <c r="G19" s="153">
        <f t="shared" si="0"/>
        <v>29.849095431000013</v>
      </c>
      <c r="H19" s="152">
        <f t="shared" si="0"/>
        <v>31.934088863769613</v>
      </c>
      <c r="I19" s="153">
        <f t="shared" si="0"/>
        <v>34.02625757470561</v>
      </c>
      <c r="J19" s="152">
        <f t="shared" si="0"/>
        <v>36.125595736473606</v>
      </c>
      <c r="K19" s="156">
        <f t="shared" si="0"/>
        <v>38.232097528305601</v>
      </c>
    </row>
    <row r="20" spans="1:11" x14ac:dyDescent="0.35">
      <c r="A20" s="151">
        <v>70</v>
      </c>
      <c r="B20" s="157">
        <f t="shared" si="1"/>
        <v>40.34575713600001</v>
      </c>
      <c r="C20" s="158">
        <f t="shared" si="0"/>
        <v>42.466568751921585</v>
      </c>
      <c r="D20" s="157">
        <f t="shared" si="0"/>
        <v>44.594526575001609</v>
      </c>
      <c r="E20" s="158">
        <f t="shared" si="0"/>
        <v>46.729624810737604</v>
      </c>
      <c r="F20" s="157">
        <f t="shared" si="0"/>
        <v>48.871857671193588</v>
      </c>
      <c r="G20" s="158">
        <f t="shared" si="0"/>
        <v>51.021219375000008</v>
      </c>
      <c r="H20" s="157">
        <f t="shared" si="0"/>
        <v>53.177704147353616</v>
      </c>
      <c r="I20" s="158">
        <f t="shared" si="0"/>
        <v>55.341306220017593</v>
      </c>
      <c r="J20" s="157">
        <f t="shared" si="0"/>
        <v>57.512019831321595</v>
      </c>
      <c r="K20" s="159">
        <f t="shared" si="0"/>
        <v>59.689839226161602</v>
      </c>
    </row>
    <row r="21" spans="1:11" x14ac:dyDescent="0.35">
      <c r="A21" s="151">
        <v>80</v>
      </c>
      <c r="B21" s="157">
        <f t="shared" si="1"/>
        <v>61.874758656000012</v>
      </c>
      <c r="C21" s="158">
        <f t="shared" si="0"/>
        <v>64.066772378865608</v>
      </c>
      <c r="D21" s="157">
        <f t="shared" si="0"/>
        <v>66.265874659353628</v>
      </c>
      <c r="E21" s="158">
        <f t="shared" si="0"/>
        <v>68.472059768625627</v>
      </c>
      <c r="F21" s="157">
        <f t="shared" si="0"/>
        <v>70.685321984409626</v>
      </c>
      <c r="G21" s="158">
        <f t="shared" si="0"/>
        <v>72.905655591000013</v>
      </c>
      <c r="H21" s="157">
        <f t="shared" si="0"/>
        <v>75.133054879257571</v>
      </c>
      <c r="I21" s="158">
        <f t="shared" si="0"/>
        <v>77.367514146609579</v>
      </c>
      <c r="J21" s="157">
        <f t="shared" si="0"/>
        <v>79.609027697049569</v>
      </c>
      <c r="K21" s="159">
        <f t="shared" si="0"/>
        <v>81.857589841137596</v>
      </c>
    </row>
    <row r="22" spans="1:11" x14ac:dyDescent="0.35">
      <c r="A22" s="151">
        <v>90</v>
      </c>
      <c r="B22" s="157">
        <f t="shared" si="1"/>
        <v>84.113194895999982</v>
      </c>
      <c r="C22" s="158">
        <f t="shared" si="0"/>
        <v>86.375837185329587</v>
      </c>
      <c r="D22" s="157">
        <f t="shared" si="0"/>
        <v>88.645511039385582</v>
      </c>
      <c r="E22" s="158">
        <f t="shared" si="0"/>
        <v>90.922210794993589</v>
      </c>
      <c r="F22" s="157">
        <f t="shared" si="0"/>
        <v>93.205930795545598</v>
      </c>
      <c r="G22" s="158">
        <f t="shared" si="0"/>
        <v>95.496665390999993</v>
      </c>
      <c r="H22" s="157">
        <f t="shared" si="0"/>
        <v>97.794408937881599</v>
      </c>
      <c r="I22" s="158">
        <f t="shared" si="0"/>
        <v>100.09915579928162</v>
      </c>
      <c r="J22" s="157">
        <f t="shared" si="0"/>
        <v>102.41090034485759</v>
      </c>
      <c r="K22" s="159">
        <f t="shared" si="0"/>
        <v>104.72963695083359</v>
      </c>
    </row>
    <row r="23" spans="1:11" x14ac:dyDescent="0.35">
      <c r="A23" s="160">
        <v>100</v>
      </c>
      <c r="B23" s="161">
        <f t="shared" si="1"/>
        <v>107.05536000000001</v>
      </c>
      <c r="C23" s="162">
        <f t="shared" si="0"/>
        <v>109.38806388171362</v>
      </c>
      <c r="D23" s="161">
        <f t="shared" si="0"/>
        <v>111.7277429918976</v>
      </c>
      <c r="E23" s="162">
        <f t="shared" si="0"/>
        <v>114.07439173304159</v>
      </c>
      <c r="F23" s="161">
        <f t="shared" si="0"/>
        <v>116.4280045142016</v>
      </c>
      <c r="G23" s="162">
        <f t="shared" si="0"/>
        <v>118.78857575100001</v>
      </c>
      <c r="H23" s="161">
        <f t="shared" si="0"/>
        <v>121.15609986562561</v>
      </c>
      <c r="I23" s="162">
        <f t="shared" si="0"/>
        <v>123.53057128683361</v>
      </c>
      <c r="J23" s="161">
        <f t="shared" si="0"/>
        <v>125.91198444994561</v>
      </c>
      <c r="K23" s="163">
        <f t="shared" si="0"/>
        <v>128.3003337968496</v>
      </c>
    </row>
    <row r="24" spans="1:11" x14ac:dyDescent="0.35">
      <c r="A24" s="164">
        <v>110</v>
      </c>
      <c r="B24" s="152">
        <f t="shared" si="1"/>
        <v>130.69561377600002</v>
      </c>
      <c r="C24" s="153">
        <f t="shared" si="0"/>
        <v>133.09781884241761</v>
      </c>
      <c r="D24" s="152">
        <f t="shared" si="0"/>
        <v>135.5069434576896</v>
      </c>
      <c r="E24" s="153">
        <f t="shared" si="0"/>
        <v>137.92298208996962</v>
      </c>
      <c r="F24" s="152">
        <f t="shared" si="0"/>
        <v>140.3459292139776</v>
      </c>
      <c r="G24" s="153">
        <f t="shared" si="0"/>
        <v>142.77577931100004</v>
      </c>
      <c r="H24" s="152">
        <f t="shared" si="0"/>
        <v>145.21252686888963</v>
      </c>
      <c r="I24" s="153">
        <f t="shared" si="0"/>
        <v>147.65616638206561</v>
      </c>
      <c r="J24" s="152">
        <f t="shared" si="0"/>
        <v>150.1066923515136</v>
      </c>
      <c r="K24" s="156">
        <f t="shared" si="0"/>
        <v>152.56409928478558</v>
      </c>
    </row>
    <row r="25" spans="1:11" x14ac:dyDescent="0.35">
      <c r="A25" s="151">
        <v>120</v>
      </c>
      <c r="B25" s="157">
        <f t="shared" si="1"/>
        <v>155.02838169600003</v>
      </c>
      <c r="C25" s="158">
        <f t="shared" si="0"/>
        <v>157.4995341058416</v>
      </c>
      <c r="D25" s="157">
        <f t="shared" si="0"/>
        <v>159.97755104156158</v>
      </c>
      <c r="E25" s="158">
        <f t="shared" si="0"/>
        <v>162.4624270369776</v>
      </c>
      <c r="F25" s="157">
        <f t="shared" si="0"/>
        <v>164.9541566324736</v>
      </c>
      <c r="G25" s="158">
        <f t="shared" si="0"/>
        <v>167.45273437500001</v>
      </c>
      <c r="H25" s="157">
        <f t="shared" si="0"/>
        <v>169.95815481807361</v>
      </c>
      <c r="I25" s="158">
        <f t="shared" si="0"/>
        <v>172.47041252177763</v>
      </c>
      <c r="J25" s="157">
        <f t="shared" si="0"/>
        <v>174.98950205276162</v>
      </c>
      <c r="K25" s="159">
        <f t="shared" si="0"/>
        <v>177.51541798424162</v>
      </c>
    </row>
    <row r="26" spans="1:11" x14ac:dyDescent="0.35">
      <c r="A26" s="151">
        <v>130</v>
      </c>
      <c r="B26" s="157">
        <f t="shared" si="1"/>
        <v>180.048154896</v>
      </c>
      <c r="C26" s="158">
        <f t="shared" si="0"/>
        <v>182.58770737438559</v>
      </c>
      <c r="D26" s="157">
        <f t="shared" si="0"/>
        <v>185.1340700123136</v>
      </c>
      <c r="E26" s="158">
        <f t="shared" si="0"/>
        <v>187.68723740926561</v>
      </c>
      <c r="F26" s="157">
        <f t="shared" si="0"/>
        <v>190.24720417128961</v>
      </c>
      <c r="G26" s="158">
        <f t="shared" si="0"/>
        <v>192.81396491100003</v>
      </c>
      <c r="H26" s="157">
        <f t="shared" si="0"/>
        <v>195.3875142475776</v>
      </c>
      <c r="I26" s="158">
        <f t="shared" si="0"/>
        <v>197.96784680676964</v>
      </c>
      <c r="J26" s="157">
        <f t="shared" si="0"/>
        <v>200.55495722088963</v>
      </c>
      <c r="K26" s="159">
        <f t="shared" si="0"/>
        <v>203.14884012881765</v>
      </c>
    </row>
    <row r="27" spans="1:11" x14ac:dyDescent="0.35">
      <c r="A27" s="151">
        <v>140</v>
      </c>
      <c r="B27" s="157">
        <f t="shared" si="1"/>
        <v>205.74949017600005</v>
      </c>
      <c r="C27" s="158">
        <f t="shared" si="0"/>
        <v>208.35690201444956</v>
      </c>
      <c r="D27" s="157">
        <f t="shared" si="0"/>
        <v>210.97107030274557</v>
      </c>
      <c r="E27" s="158">
        <f t="shared" si="0"/>
        <v>213.59198970603362</v>
      </c>
      <c r="F27" s="157">
        <f t="shared" si="0"/>
        <v>216.21965489602559</v>
      </c>
      <c r="G27" s="158">
        <f t="shared" si="0"/>
        <v>218.85406055099998</v>
      </c>
      <c r="H27" s="157">
        <f t="shared" si="0"/>
        <v>221.49520135580161</v>
      </c>
      <c r="I27" s="158">
        <f t="shared" si="0"/>
        <v>224.14307200184157</v>
      </c>
      <c r="J27" s="157">
        <f t="shared" si="0"/>
        <v>226.7976671870976</v>
      </c>
      <c r="K27" s="159">
        <f t="shared" si="0"/>
        <v>229.45898161611359</v>
      </c>
    </row>
    <row r="28" spans="1:11" x14ac:dyDescent="0.35">
      <c r="A28" s="160">
        <v>150</v>
      </c>
      <c r="B28" s="157">
        <f t="shared" si="1"/>
        <v>232.12701000000001</v>
      </c>
      <c r="C28" s="162">
        <f t="shared" ref="C28:K37" si="2">((((($A28+C$12)/1000)^4)*$B$6)-(((($A28+C$12)/1000)^3)*$B$7)+(((($A28+C$12)/1000)^2)*$B$8)+((($A28+C$12)/1000)*$B$9)-$D$6)*3.6</f>
        <v>234.80174705643358</v>
      </c>
      <c r="D28" s="161">
        <f t="shared" si="2"/>
        <v>237.4831875096576</v>
      </c>
      <c r="E28" s="162">
        <f t="shared" si="2"/>
        <v>240.17132609048156</v>
      </c>
      <c r="F28" s="161">
        <f t="shared" si="2"/>
        <v>242.86615753628161</v>
      </c>
      <c r="G28" s="162">
        <f t="shared" si="2"/>
        <v>245.56767659100001</v>
      </c>
      <c r="H28" s="161">
        <f t="shared" si="2"/>
        <v>248.27587800514561</v>
      </c>
      <c r="I28" s="162">
        <f t="shared" si="2"/>
        <v>250.99075653579362</v>
      </c>
      <c r="J28" s="161">
        <f t="shared" si="2"/>
        <v>253.71230694658561</v>
      </c>
      <c r="K28" s="163">
        <f t="shared" si="2"/>
        <v>256.44052400772961</v>
      </c>
    </row>
    <row r="29" spans="1:11" x14ac:dyDescent="0.35">
      <c r="A29" s="164">
        <v>160</v>
      </c>
      <c r="B29" s="152">
        <f t="shared" si="1"/>
        <v>259.175402496</v>
      </c>
      <c r="C29" s="153">
        <f t="shared" si="2"/>
        <v>261.91693719473761</v>
      </c>
      <c r="D29" s="152">
        <f t="shared" si="2"/>
        <v>264.66512289384963</v>
      </c>
      <c r="E29" s="153">
        <f t="shared" si="2"/>
        <v>267.41995438980962</v>
      </c>
      <c r="F29" s="152">
        <f t="shared" si="2"/>
        <v>270.18142648565765</v>
      </c>
      <c r="G29" s="153">
        <f t="shared" si="2"/>
        <v>272.94953399100001</v>
      </c>
      <c r="H29" s="152">
        <f t="shared" si="2"/>
        <v>275.72427172200963</v>
      </c>
      <c r="I29" s="153">
        <f t="shared" si="2"/>
        <v>278.50563450142562</v>
      </c>
      <c r="J29" s="152">
        <f t="shared" si="2"/>
        <v>281.29361715855362</v>
      </c>
      <c r="K29" s="156">
        <f t="shared" si="2"/>
        <v>284.0882145292656</v>
      </c>
    </row>
    <row r="30" spans="1:11" x14ac:dyDescent="0.35">
      <c r="A30" s="151">
        <v>170</v>
      </c>
      <c r="B30" s="157">
        <f t="shared" si="1"/>
        <v>286.88942145600004</v>
      </c>
      <c r="C30" s="158">
        <f t="shared" si="2"/>
        <v>289.69723278776161</v>
      </c>
      <c r="D30" s="157">
        <f t="shared" si="2"/>
        <v>292.51164338012154</v>
      </c>
      <c r="E30" s="158">
        <f t="shared" si="2"/>
        <v>295.33264809521756</v>
      </c>
      <c r="F30" s="157">
        <f t="shared" si="2"/>
        <v>298.16024180175356</v>
      </c>
      <c r="G30" s="158">
        <f t="shared" si="2"/>
        <v>300.99441937500001</v>
      </c>
      <c r="H30" s="157">
        <f t="shared" si="2"/>
        <v>303.83517569679361</v>
      </c>
      <c r="I30" s="158">
        <f t="shared" si="2"/>
        <v>306.68250565553757</v>
      </c>
      <c r="J30" s="157">
        <f t="shared" si="2"/>
        <v>309.53640414620156</v>
      </c>
      <c r="K30" s="159">
        <f t="shared" si="2"/>
        <v>312.39686607032161</v>
      </c>
    </row>
    <row r="31" spans="1:11" x14ac:dyDescent="0.35">
      <c r="A31" s="151">
        <v>180</v>
      </c>
      <c r="B31" s="157">
        <f t="shared" si="1"/>
        <v>315.26388633599998</v>
      </c>
      <c r="C31" s="158">
        <f t="shared" si="2"/>
        <v>318.13745985790564</v>
      </c>
      <c r="D31" s="157">
        <f t="shared" si="2"/>
        <v>321.01758155727362</v>
      </c>
      <c r="E31" s="158">
        <f t="shared" si="2"/>
        <v>323.90424636190562</v>
      </c>
      <c r="F31" s="157">
        <f t="shared" si="2"/>
        <v>326.79744920616957</v>
      </c>
      <c r="G31" s="158">
        <f t="shared" si="2"/>
        <v>329.697185031</v>
      </c>
      <c r="H31" s="157">
        <f t="shared" si="2"/>
        <v>332.60344878389759</v>
      </c>
      <c r="I31" s="158">
        <f t="shared" si="2"/>
        <v>335.51623541892963</v>
      </c>
      <c r="J31" s="157">
        <f t="shared" si="2"/>
        <v>338.43553989672961</v>
      </c>
      <c r="K31" s="159">
        <f t="shared" si="2"/>
        <v>341.36135718449765</v>
      </c>
    </row>
    <row r="32" spans="1:11" x14ac:dyDescent="0.35">
      <c r="A32" s="151">
        <v>190</v>
      </c>
      <c r="B32" s="157">
        <f t="shared" si="1"/>
        <v>344.29368225600001</v>
      </c>
      <c r="C32" s="158">
        <f t="shared" si="2"/>
        <v>347.23251009156962</v>
      </c>
      <c r="D32" s="157">
        <f t="shared" si="2"/>
        <v>350.17783567810562</v>
      </c>
      <c r="E32" s="158">
        <f t="shared" si="2"/>
        <v>353.12965400907359</v>
      </c>
      <c r="F32" s="157">
        <f t="shared" si="2"/>
        <v>356.08796008450565</v>
      </c>
      <c r="G32" s="158">
        <f t="shared" si="2"/>
        <v>359.05274891100004</v>
      </c>
      <c r="H32" s="157">
        <f t="shared" si="2"/>
        <v>362.02401550172164</v>
      </c>
      <c r="I32" s="158">
        <f t="shared" si="2"/>
        <v>365.00175487640166</v>
      </c>
      <c r="J32" s="157">
        <f t="shared" si="2"/>
        <v>367.9859620613376</v>
      </c>
      <c r="K32" s="159">
        <f t="shared" si="2"/>
        <v>370.9766320893936</v>
      </c>
    </row>
    <row r="33" spans="1:11" x14ac:dyDescent="0.35">
      <c r="A33" s="160">
        <v>200</v>
      </c>
      <c r="B33" s="161">
        <f t="shared" si="1"/>
        <v>373.97375999999997</v>
      </c>
      <c r="C33" s="162">
        <f t="shared" si="2"/>
        <v>376.97734083915367</v>
      </c>
      <c r="D33" s="161">
        <f t="shared" si="2"/>
        <v>379.98736965941771</v>
      </c>
      <c r="E33" s="162">
        <f t="shared" si="2"/>
        <v>383.00384151992165</v>
      </c>
      <c r="F33" s="161">
        <f t="shared" si="2"/>
        <v>386.0267514863616</v>
      </c>
      <c r="G33" s="162">
        <f t="shared" si="2"/>
        <v>389.05609463099989</v>
      </c>
      <c r="H33" s="161">
        <f t="shared" si="2"/>
        <v>392.09186603266562</v>
      </c>
      <c r="I33" s="162">
        <f t="shared" si="2"/>
        <v>395.13406077675359</v>
      </c>
      <c r="J33" s="161">
        <f t="shared" si="2"/>
        <v>398.1826739552256</v>
      </c>
      <c r="K33" s="163">
        <f t="shared" si="2"/>
        <v>401.23770066660961</v>
      </c>
    </row>
    <row r="34" spans="1:11" x14ac:dyDescent="0.35">
      <c r="A34" s="164">
        <v>210</v>
      </c>
      <c r="B34" s="152">
        <f t="shared" si="1"/>
        <v>404.29913601599998</v>
      </c>
      <c r="C34" s="153">
        <f t="shared" si="2"/>
        <v>407.36697511505764</v>
      </c>
      <c r="D34" s="152">
        <f t="shared" si="2"/>
        <v>410.4412130820096</v>
      </c>
      <c r="E34" s="153">
        <f t="shared" si="2"/>
        <v>413.52184504164961</v>
      </c>
      <c r="F34" s="152">
        <f t="shared" si="2"/>
        <v>416.60886612533756</v>
      </c>
      <c r="G34" s="153">
        <f t="shared" si="2"/>
        <v>419.70227147099996</v>
      </c>
      <c r="H34" s="152">
        <f t="shared" si="2"/>
        <v>422.80205622312963</v>
      </c>
      <c r="I34" s="153">
        <f t="shared" si="2"/>
        <v>425.90821553278562</v>
      </c>
      <c r="J34" s="152">
        <f t="shared" si="2"/>
        <v>429.02074455759356</v>
      </c>
      <c r="K34" s="156">
        <f t="shared" si="2"/>
        <v>432.13963846174562</v>
      </c>
    </row>
    <row r="35" spans="1:11" x14ac:dyDescent="0.35">
      <c r="A35" s="151">
        <v>220</v>
      </c>
      <c r="B35" s="157">
        <f t="shared" si="1"/>
        <v>435.26489241600007</v>
      </c>
      <c r="C35" s="158">
        <f t="shared" si="2"/>
        <v>438.39650159768155</v>
      </c>
      <c r="D35" s="157">
        <f t="shared" si="2"/>
        <v>441.53446119068161</v>
      </c>
      <c r="E35" s="158">
        <f t="shared" si="2"/>
        <v>444.67876638545766</v>
      </c>
      <c r="F35" s="157">
        <f t="shared" si="2"/>
        <v>447.82941237903361</v>
      </c>
      <c r="G35" s="158">
        <f t="shared" si="2"/>
        <v>450.98639437499997</v>
      </c>
      <c r="H35" s="157">
        <f t="shared" si="2"/>
        <v>454.1497075835137</v>
      </c>
      <c r="I35" s="158">
        <f t="shared" si="2"/>
        <v>457.31934722129762</v>
      </c>
      <c r="J35" s="157">
        <f t="shared" si="2"/>
        <v>460.49530851164155</v>
      </c>
      <c r="K35" s="159">
        <f t="shared" si="2"/>
        <v>463.67758668440155</v>
      </c>
    </row>
    <row r="36" spans="1:11" x14ac:dyDescent="0.35">
      <c r="A36" s="151">
        <v>230</v>
      </c>
      <c r="B36" s="157">
        <f t="shared" si="1"/>
        <v>466.86617697600002</v>
      </c>
      <c r="C36" s="158">
        <f t="shared" si="2"/>
        <v>470.06107462942566</v>
      </c>
      <c r="D36" s="157">
        <f t="shared" si="2"/>
        <v>473.26227489423366</v>
      </c>
      <c r="E36" s="158">
        <f t="shared" si="2"/>
        <v>476.46977302654568</v>
      </c>
      <c r="F36" s="157">
        <f t="shared" si="2"/>
        <v>479.68356428904968</v>
      </c>
      <c r="G36" s="158">
        <f t="shared" si="2"/>
        <v>482.90364395099999</v>
      </c>
      <c r="H36" s="157">
        <f t="shared" si="2"/>
        <v>486.13000728821766</v>
      </c>
      <c r="I36" s="158">
        <f t="shared" si="2"/>
        <v>489.36264958308954</v>
      </c>
      <c r="J36" s="157">
        <f t="shared" si="2"/>
        <v>492.60156612456956</v>
      </c>
      <c r="K36" s="159">
        <f t="shared" si="2"/>
        <v>495.84675220817763</v>
      </c>
    </row>
    <row r="37" spans="1:11" x14ac:dyDescent="0.35">
      <c r="A37" s="151">
        <v>240</v>
      </c>
      <c r="B37" s="157">
        <f t="shared" si="1"/>
        <v>499.098203136</v>
      </c>
      <c r="C37" s="158">
        <f t="shared" si="2"/>
        <v>502.3559142166896</v>
      </c>
      <c r="D37" s="157">
        <f t="shared" si="2"/>
        <v>505.61988076546561</v>
      </c>
      <c r="E37" s="158">
        <f t="shared" si="2"/>
        <v>508.89009810411352</v>
      </c>
      <c r="F37" s="157">
        <f t="shared" si="2"/>
        <v>512.16656156098566</v>
      </c>
      <c r="G37" s="158">
        <f t="shared" si="2"/>
        <v>515.44926647099999</v>
      </c>
      <c r="H37" s="157">
        <f t="shared" si="2"/>
        <v>518.73820817564172</v>
      </c>
      <c r="I37" s="158">
        <f t="shared" si="2"/>
        <v>522.03338202296163</v>
      </c>
      <c r="J37" s="157">
        <f t="shared" si="2"/>
        <v>525.33478336757764</v>
      </c>
      <c r="K37" s="159">
        <f t="shared" si="2"/>
        <v>528.64240757067364</v>
      </c>
    </row>
    <row r="38" spans="1:11" x14ac:dyDescent="0.35">
      <c r="A38" s="160">
        <v>250</v>
      </c>
      <c r="B38" s="161">
        <f t="shared" si="1"/>
        <v>531.95625000000007</v>
      </c>
      <c r="C38" s="162">
        <f t="shared" ref="C38:K47" si="3">((((($A38+C$12)/1000)^4)*$B$6)-(((($A38+C$12)/1000)^3)*$B$7)+(((($A38+C$12)/1000)^2)*$B$8)+((($A38+C$12)/1000)*$B$9)-$D$6)*3.6</f>
        <v>535.27630602987369</v>
      </c>
      <c r="D38" s="161">
        <f t="shared" si="3"/>
        <v>538.60257104117761</v>
      </c>
      <c r="E38" s="162">
        <f t="shared" si="3"/>
        <v>541.93504042136169</v>
      </c>
      <c r="F38" s="161">
        <f t="shared" si="3"/>
        <v>545.27370956444167</v>
      </c>
      <c r="G38" s="162">
        <f t="shared" si="3"/>
        <v>548.61857387100008</v>
      </c>
      <c r="H38" s="161">
        <f t="shared" si="3"/>
        <v>551.96962874818564</v>
      </c>
      <c r="I38" s="162">
        <f t="shared" si="3"/>
        <v>555.32686960971364</v>
      </c>
      <c r="J38" s="161">
        <f t="shared" si="3"/>
        <v>558.69029187586557</v>
      </c>
      <c r="K38" s="163">
        <f t="shared" si="3"/>
        <v>562.0598909734897</v>
      </c>
    </row>
    <row r="39" spans="1:11" x14ac:dyDescent="0.35">
      <c r="A39" s="164">
        <v>260</v>
      </c>
      <c r="B39" s="152">
        <f t="shared" si="1"/>
        <v>565.43566233600006</v>
      </c>
      <c r="C39" s="153">
        <f t="shared" si="3"/>
        <v>568.81760140337769</v>
      </c>
      <c r="D39" s="152">
        <f t="shared" si="3"/>
        <v>572.20570362216972</v>
      </c>
      <c r="E39" s="153">
        <f t="shared" si="3"/>
        <v>575.59996444548972</v>
      </c>
      <c r="F39" s="152">
        <f t="shared" si="3"/>
        <v>579.00037933301769</v>
      </c>
      <c r="G39" s="153">
        <f t="shared" si="3"/>
        <v>582.40694375100009</v>
      </c>
      <c r="H39" s="152">
        <f t="shared" si="3"/>
        <v>585.81965317224967</v>
      </c>
      <c r="I39" s="153">
        <f t="shared" si="3"/>
        <v>589.23850307614566</v>
      </c>
      <c r="J39" s="152">
        <f t="shared" si="3"/>
        <v>592.6634889486337</v>
      </c>
      <c r="K39" s="156">
        <f t="shared" si="3"/>
        <v>596.09460628222564</v>
      </c>
    </row>
    <row r="40" spans="1:11" x14ac:dyDescent="0.35">
      <c r="A40" s="151">
        <v>270</v>
      </c>
      <c r="B40" s="157">
        <f t="shared" si="1"/>
        <v>599.53185057600012</v>
      </c>
      <c r="C40" s="158">
        <f t="shared" si="3"/>
        <v>602.97521733560166</v>
      </c>
      <c r="D40" s="157">
        <f t="shared" si="3"/>
        <v>606.42470207324175</v>
      </c>
      <c r="E40" s="158">
        <f t="shared" si="3"/>
        <v>609.88030030769778</v>
      </c>
      <c r="F40" s="157">
        <f t="shared" si="3"/>
        <v>613.34200756431369</v>
      </c>
      <c r="G40" s="158">
        <f t="shared" si="3"/>
        <v>616.80981937500019</v>
      </c>
      <c r="H40" s="157">
        <f t="shared" si="3"/>
        <v>620.28373127823363</v>
      </c>
      <c r="I40" s="158">
        <f t="shared" si="3"/>
        <v>623.76373881905783</v>
      </c>
      <c r="J40" s="157">
        <f t="shared" si="3"/>
        <v>627.24983754908169</v>
      </c>
      <c r="K40" s="159">
        <f t="shared" si="3"/>
        <v>630.74202302648166</v>
      </c>
    </row>
    <row r="41" spans="1:11" x14ac:dyDescent="0.35">
      <c r="A41" s="151">
        <v>280</v>
      </c>
      <c r="B41" s="168">
        <f t="shared" si="1"/>
        <v>634.24029081600008</v>
      </c>
      <c r="C41" s="169">
        <f t="shared" si="3"/>
        <v>637.74463648894573</v>
      </c>
      <c r="D41" s="168">
        <f t="shared" si="3"/>
        <v>641.25505562319347</v>
      </c>
      <c r="E41" s="169">
        <f t="shared" si="3"/>
        <v>644.77154380318552</v>
      </c>
      <c r="F41" s="168">
        <f t="shared" si="3"/>
        <v>648.29409661992963</v>
      </c>
      <c r="G41" s="169">
        <f t="shared" si="3"/>
        <v>651.82270967099998</v>
      </c>
      <c r="H41" s="168">
        <f t="shared" si="3"/>
        <v>655.35737856053754</v>
      </c>
      <c r="I41" s="169">
        <f t="shared" si="3"/>
        <v>658.89809889924959</v>
      </c>
      <c r="J41" s="168">
        <f t="shared" si="3"/>
        <v>662.44486630440963</v>
      </c>
      <c r="K41" s="170">
        <f t="shared" si="3"/>
        <v>665.9976763998576</v>
      </c>
    </row>
    <row r="42" spans="1:11" x14ac:dyDescent="0.35">
      <c r="A42" s="151">
        <v>290</v>
      </c>
      <c r="B42" s="168">
        <f t="shared" si="1"/>
        <v>669.55652481599986</v>
      </c>
      <c r="C42" s="169">
        <f t="shared" si="3"/>
        <v>673.12140718980959</v>
      </c>
      <c r="D42" s="168">
        <f t="shared" si="3"/>
        <v>676.69231916482556</v>
      </c>
      <c r="E42" s="169">
        <f t="shared" si="3"/>
        <v>680.26925639115359</v>
      </c>
      <c r="F42" s="168">
        <f t="shared" si="3"/>
        <v>683.85221452546546</v>
      </c>
      <c r="G42" s="169">
        <f t="shared" si="3"/>
        <v>687.44118923099995</v>
      </c>
      <c r="H42" s="168">
        <f t="shared" si="3"/>
        <v>691.03617617756152</v>
      </c>
      <c r="I42" s="169">
        <f t="shared" si="3"/>
        <v>694.63717104152158</v>
      </c>
      <c r="J42" s="168">
        <f t="shared" si="3"/>
        <v>698.24416950581758</v>
      </c>
      <c r="K42" s="170">
        <f t="shared" si="3"/>
        <v>701.85716725995371</v>
      </c>
    </row>
    <row r="43" spans="1:11" x14ac:dyDescent="0.35">
      <c r="A43" s="160">
        <v>300</v>
      </c>
      <c r="B43" s="171">
        <f t="shared" si="1"/>
        <v>705.47616000000005</v>
      </c>
      <c r="C43" s="172">
        <f t="shared" si="3"/>
        <v>709.10114342859356</v>
      </c>
      <c r="D43" s="171">
        <f t="shared" si="3"/>
        <v>712.73211325493753</v>
      </c>
      <c r="E43" s="172">
        <f t="shared" si="3"/>
        <v>716.36906519480158</v>
      </c>
      <c r="F43" s="171">
        <f t="shared" si="3"/>
        <v>720.01199497052164</v>
      </c>
      <c r="G43" s="172">
        <f t="shared" si="3"/>
        <v>723.66089831099998</v>
      </c>
      <c r="H43" s="171">
        <f t="shared" si="3"/>
        <v>727.31577095170553</v>
      </c>
      <c r="I43" s="172">
        <f t="shared" si="3"/>
        <v>730.97660863467365</v>
      </c>
      <c r="J43" s="171">
        <f t="shared" si="3"/>
        <v>734.64340710850558</v>
      </c>
      <c r="K43" s="173">
        <f t="shared" si="3"/>
        <v>738.31616212836957</v>
      </c>
    </row>
    <row r="44" spans="1:11" x14ac:dyDescent="0.35">
      <c r="A44" s="164">
        <v>310</v>
      </c>
      <c r="B44" s="165">
        <f t="shared" si="1"/>
        <v>741.99486945599995</v>
      </c>
      <c r="C44" s="166">
        <f t="shared" si="3"/>
        <v>745.67952485969772</v>
      </c>
      <c r="D44" s="165">
        <f t="shared" si="3"/>
        <v>749.37012411432966</v>
      </c>
      <c r="E44" s="166">
        <f t="shared" si="3"/>
        <v>753.06666300132963</v>
      </c>
      <c r="F44" s="165">
        <f t="shared" si="3"/>
        <v>756.76913730869762</v>
      </c>
      <c r="G44" s="166">
        <f t="shared" si="3"/>
        <v>760.47754283100005</v>
      </c>
      <c r="H44" s="165">
        <f t="shared" si="3"/>
        <v>764.19187536936965</v>
      </c>
      <c r="I44" s="166">
        <f t="shared" si="3"/>
        <v>767.91213073150561</v>
      </c>
      <c r="J44" s="165">
        <f t="shared" si="3"/>
        <v>771.63830473167366</v>
      </c>
      <c r="K44" s="167">
        <f t="shared" si="3"/>
        <v>775.37039319070561</v>
      </c>
    </row>
    <row r="45" spans="1:11" x14ac:dyDescent="0.35">
      <c r="A45" s="151">
        <v>320</v>
      </c>
      <c r="B45" s="168">
        <f t="shared" si="1"/>
        <v>779.10839193600009</v>
      </c>
      <c r="C45" s="169">
        <f t="shared" si="3"/>
        <v>782.85229680152167</v>
      </c>
      <c r="D45" s="168">
        <f t="shared" si="3"/>
        <v>786.60210362780174</v>
      </c>
      <c r="E45" s="169">
        <f t="shared" si="3"/>
        <v>790.35780826193763</v>
      </c>
      <c r="F45" s="168">
        <f t="shared" si="3"/>
        <v>794.11940655759361</v>
      </c>
      <c r="G45" s="169">
        <f t="shared" si="3"/>
        <v>797.88689437500011</v>
      </c>
      <c r="H45" s="168">
        <f t="shared" si="3"/>
        <v>801.6602675809537</v>
      </c>
      <c r="I45" s="169">
        <f t="shared" si="3"/>
        <v>805.43952204881771</v>
      </c>
      <c r="J45" s="168">
        <f t="shared" si="3"/>
        <v>809.22465365852167</v>
      </c>
      <c r="K45" s="170">
        <f t="shared" si="3"/>
        <v>813.0156582965617</v>
      </c>
    </row>
    <row r="46" spans="1:11" x14ac:dyDescent="0.35">
      <c r="A46" s="151">
        <v>330</v>
      </c>
      <c r="B46" s="168">
        <f t="shared" si="1"/>
        <v>816.81253185599996</v>
      </c>
      <c r="C46" s="169">
        <f t="shared" si="3"/>
        <v>820.61527023646568</v>
      </c>
      <c r="D46" s="168">
        <f t="shared" si="3"/>
        <v>824.42386934415367</v>
      </c>
      <c r="E46" s="169">
        <f t="shared" si="3"/>
        <v>828.23832509182569</v>
      </c>
      <c r="F46" s="168">
        <f t="shared" si="3"/>
        <v>832.05863339880977</v>
      </c>
      <c r="G46" s="169">
        <f t="shared" si="3"/>
        <v>835.88479019100021</v>
      </c>
      <c r="H46" s="168">
        <f t="shared" si="3"/>
        <v>839.7167914008578</v>
      </c>
      <c r="I46" s="169">
        <f t="shared" si="3"/>
        <v>843.55463296740982</v>
      </c>
      <c r="J46" s="168">
        <f t="shared" si="3"/>
        <v>847.39831083624972</v>
      </c>
      <c r="K46" s="170">
        <f t="shared" si="3"/>
        <v>851.24782095953765</v>
      </c>
    </row>
    <row r="47" spans="1:11" x14ac:dyDescent="0.35">
      <c r="A47" s="151">
        <v>340</v>
      </c>
      <c r="B47" s="168">
        <f t="shared" si="1"/>
        <v>855.10315929600006</v>
      </c>
      <c r="C47" s="169">
        <f t="shared" si="3"/>
        <v>858.96432181092962</v>
      </c>
      <c r="D47" s="168">
        <f t="shared" si="3"/>
        <v>862.83130447618555</v>
      </c>
      <c r="E47" s="169">
        <f t="shared" si="3"/>
        <v>866.70410327019374</v>
      </c>
      <c r="F47" s="168">
        <f t="shared" si="3"/>
        <v>870.5827141779456</v>
      </c>
      <c r="G47" s="169">
        <f t="shared" si="3"/>
        <v>874.4671331909999</v>
      </c>
      <c r="H47" s="168">
        <f t="shared" si="3"/>
        <v>878.35735630748161</v>
      </c>
      <c r="I47" s="169">
        <f t="shared" si="3"/>
        <v>882.25337953208145</v>
      </c>
      <c r="J47" s="168">
        <f t="shared" si="3"/>
        <v>886.15519887605751</v>
      </c>
      <c r="K47" s="170">
        <f t="shared" si="3"/>
        <v>890.0628103572335</v>
      </c>
    </row>
    <row r="48" spans="1:11" x14ac:dyDescent="0.35">
      <c r="A48" s="160">
        <v>350</v>
      </c>
      <c r="B48" s="171">
        <f t="shared" si="1"/>
        <v>893.97621000000004</v>
      </c>
      <c r="C48" s="172">
        <f t="shared" ref="C48:K57" si="4">((((($A48+C$12)/1000)^4)*$B$6)-(((($A48+C$12)/1000)^3)*$B$7)+(((($A48+C$12)/1000)^2)*$B$8)+((($A48+C$12)/1000)*$B$9)-$D$6)*3.6</f>
        <v>897.89539383531348</v>
      </c>
      <c r="D48" s="171">
        <f t="shared" si="4"/>
        <v>901.82035790069756</v>
      </c>
      <c r="E48" s="172">
        <f t="shared" si="4"/>
        <v>905.7510982402415</v>
      </c>
      <c r="F48" s="171">
        <f t="shared" si="4"/>
        <v>909.68761090460157</v>
      </c>
      <c r="G48" s="172">
        <f t="shared" si="4"/>
        <v>913.62989195099988</v>
      </c>
      <c r="H48" s="171">
        <f t="shared" si="4"/>
        <v>917.57793744322544</v>
      </c>
      <c r="I48" s="172">
        <f t="shared" si="4"/>
        <v>921.53174345163347</v>
      </c>
      <c r="J48" s="171">
        <f t="shared" si="4"/>
        <v>925.49130605314565</v>
      </c>
      <c r="K48" s="173">
        <f t="shared" si="4"/>
        <v>929.45662133124949</v>
      </c>
    </row>
    <row r="49" spans="1:11" x14ac:dyDescent="0.35">
      <c r="A49" s="164">
        <v>360</v>
      </c>
      <c r="B49" s="165">
        <f t="shared" si="1"/>
        <v>933.427685376</v>
      </c>
      <c r="C49" s="166">
        <f t="shared" si="4"/>
        <v>937.40449428401746</v>
      </c>
      <c r="D49" s="165">
        <f t="shared" si="4"/>
        <v>941.38704415848974</v>
      </c>
      <c r="E49" s="166">
        <f t="shared" si="4"/>
        <v>945.37533110916957</v>
      </c>
      <c r="F49" s="165">
        <f t="shared" si="4"/>
        <v>949.36935125237767</v>
      </c>
      <c r="G49" s="166">
        <f t="shared" si="4"/>
        <v>953.36910071099987</v>
      </c>
      <c r="H49" s="165">
        <f t="shared" si="4"/>
        <v>957.37457561448946</v>
      </c>
      <c r="I49" s="166">
        <f t="shared" si="4"/>
        <v>961.38577209886557</v>
      </c>
      <c r="J49" s="165">
        <f t="shared" si="4"/>
        <v>965.40268630671358</v>
      </c>
      <c r="K49" s="167">
        <f t="shared" si="4"/>
        <v>969.42531438718549</v>
      </c>
    </row>
    <row r="50" spans="1:11" x14ac:dyDescent="0.35">
      <c r="A50" s="151">
        <v>370</v>
      </c>
      <c r="B50" s="168">
        <f t="shared" si="1"/>
        <v>973.45365249600002</v>
      </c>
      <c r="C50" s="169">
        <f t="shared" si="4"/>
        <v>977.48769679544159</v>
      </c>
      <c r="D50" s="168">
        <f t="shared" si="4"/>
        <v>981.52744345436167</v>
      </c>
      <c r="E50" s="169">
        <f t="shared" si="4"/>
        <v>985.57288864817747</v>
      </c>
      <c r="F50" s="168">
        <f t="shared" si="4"/>
        <v>989.62402855887376</v>
      </c>
      <c r="G50" s="169">
        <f t="shared" si="4"/>
        <v>993.68085937500007</v>
      </c>
      <c r="H50" s="168">
        <f t="shared" si="4"/>
        <v>997.74337729167348</v>
      </c>
      <c r="I50" s="169">
        <f t="shared" si="4"/>
        <v>1001.8115785105775</v>
      </c>
      <c r="J50" s="168">
        <f t="shared" si="4"/>
        <v>1005.8854592399618</v>
      </c>
      <c r="K50" s="170">
        <f t="shared" si="4"/>
        <v>1009.9650156946417</v>
      </c>
    </row>
    <row r="51" spans="1:11" x14ac:dyDescent="0.35">
      <c r="A51" s="151">
        <v>380</v>
      </c>
      <c r="B51" s="168">
        <f t="shared" ref="B51:B82" si="5">((((($A51+B$12)/1000)^4)*$B$6)-(((($A51+B$12)/1000)^3)*$B$7)+(((($A51+B$12)/1000)^2)*$B$8)+((($A51+B$12)/1000)*$B$9)-$D$6)*3.6</f>
        <v>1014.0502440960001</v>
      </c>
      <c r="C51" s="169">
        <f t="shared" si="4"/>
        <v>1018.1411406719857</v>
      </c>
      <c r="D51" s="168">
        <f t="shared" si="4"/>
        <v>1022.2377016571136</v>
      </c>
      <c r="E51" s="169">
        <f t="shared" si="4"/>
        <v>1026.3399232924658</v>
      </c>
      <c r="F51" s="168">
        <f t="shared" si="4"/>
        <v>1030.4478018256896</v>
      </c>
      <c r="G51" s="169">
        <f t="shared" si="4"/>
        <v>1034.5613335109999</v>
      </c>
      <c r="H51" s="168">
        <f t="shared" si="4"/>
        <v>1038.6805146091776</v>
      </c>
      <c r="I51" s="169">
        <f t="shared" si="4"/>
        <v>1042.8053413875696</v>
      </c>
      <c r="J51" s="168">
        <f t="shared" si="4"/>
        <v>1046.9358101200896</v>
      </c>
      <c r="K51" s="170">
        <f t="shared" si="4"/>
        <v>1051.0719170872178</v>
      </c>
    </row>
    <row r="52" spans="1:11" x14ac:dyDescent="0.35">
      <c r="A52" s="151">
        <v>390</v>
      </c>
      <c r="B52" s="168">
        <f t="shared" si="5"/>
        <v>1055.2136585760002</v>
      </c>
      <c r="C52" s="169">
        <f t="shared" si="4"/>
        <v>1059.3610308800496</v>
      </c>
      <c r="D52" s="168">
        <f t="shared" si="4"/>
        <v>1063.5140302995458</v>
      </c>
      <c r="E52" s="169">
        <f t="shared" si="4"/>
        <v>1067.6726531412339</v>
      </c>
      <c r="F52" s="168">
        <f t="shared" si="4"/>
        <v>1071.8368957184257</v>
      </c>
      <c r="G52" s="169">
        <f t="shared" si="4"/>
        <v>1076.0067543509999</v>
      </c>
      <c r="H52" s="168">
        <f t="shared" si="4"/>
        <v>1080.1822253654018</v>
      </c>
      <c r="I52" s="169">
        <f t="shared" si="4"/>
        <v>1084.3633050946419</v>
      </c>
      <c r="J52" s="168">
        <f t="shared" si="4"/>
        <v>1088.5499898782978</v>
      </c>
      <c r="K52" s="170">
        <f t="shared" si="4"/>
        <v>1092.7422760625138</v>
      </c>
    </row>
    <row r="53" spans="1:11" x14ac:dyDescent="0.35">
      <c r="A53" s="190">
        <v>400</v>
      </c>
      <c r="B53" s="193">
        <f t="shared" si="5"/>
        <v>1096.9401600000001</v>
      </c>
      <c r="C53" s="192">
        <f t="shared" si="4"/>
        <v>1101.1436380500338</v>
      </c>
      <c r="D53" s="193">
        <f t="shared" si="4"/>
        <v>1105.3527065784579</v>
      </c>
      <c r="E53" s="192">
        <f t="shared" si="4"/>
        <v>1109.5673619576817</v>
      </c>
      <c r="F53" s="193">
        <f t="shared" si="4"/>
        <v>1113.7876005666819</v>
      </c>
      <c r="G53" s="192">
        <f t="shared" si="4"/>
        <v>1118.0134187910003</v>
      </c>
      <c r="H53" s="193">
        <f t="shared" si="4"/>
        <v>1122.2448130227456</v>
      </c>
      <c r="I53" s="192">
        <f t="shared" si="4"/>
        <v>1126.4817796605935</v>
      </c>
      <c r="J53" s="193">
        <f t="shared" si="4"/>
        <v>1130.7243151097855</v>
      </c>
      <c r="K53" s="194">
        <f t="shared" si="4"/>
        <v>1134.9724157821295</v>
      </c>
    </row>
    <row r="54" spans="1:11" x14ac:dyDescent="0.35">
      <c r="A54" s="151">
        <v>410</v>
      </c>
      <c r="B54" s="168">
        <f t="shared" si="5"/>
        <v>1139.2260780959998</v>
      </c>
      <c r="C54" s="169">
        <f t="shared" si="4"/>
        <v>1143.4852984763377</v>
      </c>
      <c r="D54" s="168">
        <f t="shared" si="4"/>
        <v>1147.7500733546497</v>
      </c>
      <c r="E54" s="169">
        <f t="shared" si="4"/>
        <v>1152.0203991690098</v>
      </c>
      <c r="F54" s="168">
        <f t="shared" si="4"/>
        <v>1156.2962723640576</v>
      </c>
      <c r="G54" s="169">
        <f t="shared" si="4"/>
        <v>1160.5776893909999</v>
      </c>
      <c r="H54" s="168">
        <f t="shared" si="4"/>
        <v>1164.8646467076096</v>
      </c>
      <c r="I54" s="169">
        <f t="shared" si="4"/>
        <v>1169.1571407782255</v>
      </c>
      <c r="J54" s="168">
        <f t="shared" si="4"/>
        <v>1173.4551680737534</v>
      </c>
      <c r="K54" s="170">
        <f t="shared" si="4"/>
        <v>1177.7587250716656</v>
      </c>
    </row>
    <row r="55" spans="1:11" x14ac:dyDescent="0.35">
      <c r="A55" s="151">
        <v>420</v>
      </c>
      <c r="B55" s="168">
        <f t="shared" si="5"/>
        <v>1182.067808256</v>
      </c>
      <c r="C55" s="169">
        <f t="shared" si="4"/>
        <v>1186.3824141173616</v>
      </c>
      <c r="D55" s="168">
        <f t="shared" si="4"/>
        <v>1190.7025391529216</v>
      </c>
      <c r="E55" s="169">
        <f t="shared" si="4"/>
        <v>1195.0281798664173</v>
      </c>
      <c r="F55" s="168">
        <f t="shared" si="4"/>
        <v>1199.3593327681535</v>
      </c>
      <c r="G55" s="169">
        <f t="shared" si="4"/>
        <v>1203.6959943750001</v>
      </c>
      <c r="H55" s="168">
        <f t="shared" si="4"/>
        <v>1208.0381612103938</v>
      </c>
      <c r="I55" s="169">
        <f t="shared" si="4"/>
        <v>1212.3858298043376</v>
      </c>
      <c r="J55" s="168">
        <f t="shared" si="4"/>
        <v>1216.7389966934015</v>
      </c>
      <c r="K55" s="170">
        <f t="shared" si="4"/>
        <v>1221.0976584207217</v>
      </c>
    </row>
    <row r="56" spans="1:11" x14ac:dyDescent="0.35">
      <c r="A56" s="151">
        <v>430</v>
      </c>
      <c r="B56" s="168">
        <f t="shared" si="5"/>
        <v>1225.4618115359999</v>
      </c>
      <c r="C56" s="169">
        <f t="shared" si="4"/>
        <v>1229.8314525955054</v>
      </c>
      <c r="D56" s="168">
        <f t="shared" si="4"/>
        <v>1234.2065781620736</v>
      </c>
      <c r="E56" s="169">
        <f t="shared" si="4"/>
        <v>1238.5871848051056</v>
      </c>
      <c r="F56" s="168">
        <f t="shared" si="4"/>
        <v>1242.9732691005695</v>
      </c>
      <c r="G56" s="169">
        <f t="shared" si="4"/>
        <v>1247.364827631</v>
      </c>
      <c r="H56" s="168">
        <f t="shared" si="4"/>
        <v>1251.7618569854976</v>
      </c>
      <c r="I56" s="169">
        <f t="shared" si="4"/>
        <v>1256.1643537597297</v>
      </c>
      <c r="J56" s="168">
        <f t="shared" si="4"/>
        <v>1260.5723145559298</v>
      </c>
      <c r="K56" s="170">
        <f t="shared" si="4"/>
        <v>1264.9857359828975</v>
      </c>
    </row>
    <row r="57" spans="1:11" x14ac:dyDescent="0.35">
      <c r="A57" s="151">
        <v>440</v>
      </c>
      <c r="B57" s="168">
        <f t="shared" si="5"/>
        <v>1269.4046146559999</v>
      </c>
      <c r="C57" s="169">
        <f t="shared" si="4"/>
        <v>1273.8289471971698</v>
      </c>
      <c r="D57" s="168">
        <f t="shared" si="4"/>
        <v>1278.2587302349057</v>
      </c>
      <c r="E57" s="169">
        <f t="shared" si="4"/>
        <v>1282.6939604042736</v>
      </c>
      <c r="F57" s="168">
        <f t="shared" si="4"/>
        <v>1287.1346343469058</v>
      </c>
      <c r="G57" s="169">
        <f t="shared" si="4"/>
        <v>1291.5807487110003</v>
      </c>
      <c r="H57" s="168">
        <f t="shared" si="4"/>
        <v>1296.0323001513218</v>
      </c>
      <c r="I57" s="169">
        <f t="shared" si="4"/>
        <v>1300.4892853292017</v>
      </c>
      <c r="J57" s="168">
        <f t="shared" si="4"/>
        <v>1304.9517009125377</v>
      </c>
      <c r="K57" s="170">
        <f t="shared" si="4"/>
        <v>1309.4195435757938</v>
      </c>
    </row>
    <row r="58" spans="1:11" x14ac:dyDescent="0.35">
      <c r="A58" s="160">
        <v>450</v>
      </c>
      <c r="B58" s="171">
        <f t="shared" si="5"/>
        <v>1313.8928100000001</v>
      </c>
      <c r="C58" s="172">
        <f t="shared" ref="C58:K67" si="6">((((($A58+C$12)/1000)^4)*$B$6)-(((($A58+C$12)/1000)^3)*$B$7)+(((($A58+C$12)/1000)^2)*$B$8)+((($A58+C$12)/1000)*$B$9)-$D$6)*3.6</f>
        <v>1318.3714968727534</v>
      </c>
      <c r="D58" s="171">
        <f t="shared" si="6"/>
        <v>1322.8556008882179</v>
      </c>
      <c r="E58" s="172">
        <f t="shared" si="6"/>
        <v>1327.3451187471217</v>
      </c>
      <c r="F58" s="171">
        <f t="shared" si="6"/>
        <v>1331.840047156762</v>
      </c>
      <c r="G58" s="172">
        <f t="shared" si="6"/>
        <v>1336.3403828310002</v>
      </c>
      <c r="H58" s="171">
        <f t="shared" si="6"/>
        <v>1340.8461224902658</v>
      </c>
      <c r="I58" s="172">
        <f t="shared" si="6"/>
        <v>1345.3572628615539</v>
      </c>
      <c r="J58" s="174">
        <f t="shared" si="6"/>
        <v>1349.8738006784256</v>
      </c>
      <c r="K58" s="173">
        <f t="shared" si="6"/>
        <v>1354.3957326810098</v>
      </c>
    </row>
    <row r="59" spans="1:11" x14ac:dyDescent="0.35">
      <c r="A59" s="164">
        <v>460</v>
      </c>
      <c r="B59" s="175">
        <f t="shared" si="5"/>
        <v>1358.9230556160003</v>
      </c>
      <c r="C59" s="176">
        <f t="shared" si="6"/>
        <v>1363.4557662366578</v>
      </c>
      <c r="D59" s="175">
        <f t="shared" si="6"/>
        <v>1367.9938613028098</v>
      </c>
      <c r="E59" s="176">
        <f t="shared" si="6"/>
        <v>1372.5373375808497</v>
      </c>
      <c r="F59" s="175">
        <f t="shared" si="6"/>
        <v>1377.0861918437377</v>
      </c>
      <c r="G59" s="176">
        <f t="shared" si="6"/>
        <v>1381.6404208710003</v>
      </c>
      <c r="H59" s="175">
        <f t="shared" si="6"/>
        <v>1386.2000214487298</v>
      </c>
      <c r="I59" s="176">
        <f t="shared" si="6"/>
        <v>1390.7649903695856</v>
      </c>
      <c r="J59" s="175">
        <f t="shared" si="6"/>
        <v>1395.3353244327939</v>
      </c>
      <c r="K59" s="177">
        <f t="shared" si="6"/>
        <v>1399.9110204441454</v>
      </c>
    </row>
    <row r="60" spans="1:11" x14ac:dyDescent="0.35">
      <c r="A60" s="151">
        <v>470</v>
      </c>
      <c r="B60" s="178">
        <f t="shared" si="5"/>
        <v>1404.4920752159999</v>
      </c>
      <c r="C60" s="179">
        <f t="shared" si="6"/>
        <v>1409.0784855672814</v>
      </c>
      <c r="D60" s="178">
        <f t="shared" si="6"/>
        <v>1413.6702483234815</v>
      </c>
      <c r="E60" s="179">
        <f t="shared" si="6"/>
        <v>1418.2673603166575</v>
      </c>
      <c r="F60" s="178">
        <f t="shared" si="6"/>
        <v>1422.8698183854335</v>
      </c>
      <c r="G60" s="179">
        <f t="shared" si="6"/>
        <v>1427.4776193750001</v>
      </c>
      <c r="H60" s="178">
        <f t="shared" si="6"/>
        <v>1432.0907601371136</v>
      </c>
      <c r="I60" s="179">
        <f t="shared" si="6"/>
        <v>1436.7092375300977</v>
      </c>
      <c r="J60" s="178">
        <f t="shared" si="6"/>
        <v>1441.3330484188414</v>
      </c>
      <c r="K60" s="180">
        <f t="shared" si="6"/>
        <v>1445.9621896748017</v>
      </c>
    </row>
    <row r="61" spans="1:11" x14ac:dyDescent="0.35">
      <c r="A61" s="151">
        <v>480</v>
      </c>
      <c r="B61" s="178">
        <f t="shared" si="5"/>
        <v>1450.5966581759999</v>
      </c>
      <c r="C61" s="179">
        <f t="shared" si="6"/>
        <v>1455.2364508070254</v>
      </c>
      <c r="D61" s="178">
        <f t="shared" si="6"/>
        <v>1459.8815644590336</v>
      </c>
      <c r="E61" s="179">
        <f t="shared" si="6"/>
        <v>1464.5319960297456</v>
      </c>
      <c r="F61" s="178">
        <f t="shared" si="6"/>
        <v>1469.1877424234497</v>
      </c>
      <c r="G61" s="179">
        <f t="shared" si="6"/>
        <v>1473.8488005510001</v>
      </c>
      <c r="H61" s="178">
        <f t="shared" si="6"/>
        <v>1478.5151673298176</v>
      </c>
      <c r="I61" s="179">
        <f t="shared" si="6"/>
        <v>1483.1868396838895</v>
      </c>
      <c r="J61" s="178">
        <f t="shared" si="6"/>
        <v>1487.8638145437694</v>
      </c>
      <c r="K61" s="180">
        <f t="shared" si="6"/>
        <v>1492.5460888465777</v>
      </c>
    </row>
    <row r="62" spans="1:11" x14ac:dyDescent="0.35">
      <c r="A62" s="151">
        <v>490</v>
      </c>
      <c r="B62" s="178">
        <f t="shared" si="5"/>
        <v>1497.233659536</v>
      </c>
      <c r="C62" s="179">
        <f t="shared" si="6"/>
        <v>1501.9265235622897</v>
      </c>
      <c r="D62" s="178">
        <f t="shared" si="6"/>
        <v>1506.6246778822658</v>
      </c>
      <c r="E62" s="179">
        <f t="shared" si="6"/>
        <v>1511.3281194593135</v>
      </c>
      <c r="F62" s="178">
        <f t="shared" si="6"/>
        <v>1516.0368452633857</v>
      </c>
      <c r="G62" s="179">
        <f t="shared" si="6"/>
        <v>1520.7508522710002</v>
      </c>
      <c r="H62" s="178">
        <f t="shared" si="6"/>
        <v>1525.4701374652416</v>
      </c>
      <c r="I62" s="179">
        <f t="shared" si="6"/>
        <v>1530.1946978357616</v>
      </c>
      <c r="J62" s="178">
        <f t="shared" si="6"/>
        <v>1534.9245303787777</v>
      </c>
      <c r="K62" s="180">
        <f t="shared" si="6"/>
        <v>1539.6596320970737</v>
      </c>
    </row>
    <row r="63" spans="1:11" x14ac:dyDescent="0.35">
      <c r="A63" s="160">
        <v>500</v>
      </c>
      <c r="B63" s="181">
        <f t="shared" si="5"/>
        <v>1544.4</v>
      </c>
      <c r="C63" s="182">
        <f t="shared" si="6"/>
        <v>1549.1456311034738</v>
      </c>
      <c r="D63" s="181">
        <f t="shared" si="6"/>
        <v>1553.8965224299777</v>
      </c>
      <c r="E63" s="182">
        <f t="shared" si="6"/>
        <v>1558.6526710085616</v>
      </c>
      <c r="F63" s="181">
        <f t="shared" si="6"/>
        <v>1563.4140738748415</v>
      </c>
      <c r="G63" s="182">
        <f t="shared" si="6"/>
        <v>1568.1807280710002</v>
      </c>
      <c r="H63" s="181">
        <f t="shared" si="6"/>
        <v>1572.9526306457858</v>
      </c>
      <c r="I63" s="182">
        <f t="shared" si="6"/>
        <v>1577.7297786545137</v>
      </c>
      <c r="J63" s="181">
        <f t="shared" si="6"/>
        <v>1582.5121691590657</v>
      </c>
      <c r="K63" s="183">
        <f t="shared" si="6"/>
        <v>1587.2997992278897</v>
      </c>
    </row>
    <row r="64" spans="1:11" x14ac:dyDescent="0.35">
      <c r="A64" s="164">
        <v>510</v>
      </c>
      <c r="B64" s="175">
        <f t="shared" si="5"/>
        <v>1592.0926659360002</v>
      </c>
      <c r="C64" s="176">
        <f t="shared" si="6"/>
        <v>1596.8907663649777</v>
      </c>
      <c r="D64" s="175">
        <f t="shared" si="6"/>
        <v>1601.6940976029696</v>
      </c>
      <c r="E64" s="176">
        <f t="shared" si="6"/>
        <v>1606.5026567446896</v>
      </c>
      <c r="F64" s="175">
        <f t="shared" si="6"/>
        <v>1611.3164408914176</v>
      </c>
      <c r="G64" s="176">
        <f t="shared" si="6"/>
        <v>1616.1354471510001</v>
      </c>
      <c r="H64" s="175">
        <f t="shared" si="6"/>
        <v>1620.9596726378495</v>
      </c>
      <c r="I64" s="176">
        <f t="shared" si="6"/>
        <v>1625.7891144729456</v>
      </c>
      <c r="J64" s="175">
        <f t="shared" si="6"/>
        <v>1630.6237697838337</v>
      </c>
      <c r="K64" s="177">
        <f t="shared" si="6"/>
        <v>1635.4636357046256</v>
      </c>
    </row>
    <row r="65" spans="1:11" x14ac:dyDescent="0.35">
      <c r="A65" s="151">
        <v>520</v>
      </c>
      <c r="B65" s="178">
        <f t="shared" si="5"/>
        <v>1640.308709376</v>
      </c>
      <c r="C65" s="179">
        <f t="shared" si="6"/>
        <v>1645.1589879452019</v>
      </c>
      <c r="D65" s="178">
        <f t="shared" si="6"/>
        <v>1650.0144685660416</v>
      </c>
      <c r="E65" s="179">
        <f t="shared" si="6"/>
        <v>1654.8751483988979</v>
      </c>
      <c r="F65" s="178">
        <f t="shared" si="6"/>
        <v>1659.7410246107138</v>
      </c>
      <c r="G65" s="179">
        <f t="shared" si="6"/>
        <v>1664.612094375</v>
      </c>
      <c r="H65" s="178">
        <f t="shared" si="6"/>
        <v>1669.488354871834</v>
      </c>
      <c r="I65" s="179">
        <f t="shared" si="6"/>
        <v>1674.3698032878578</v>
      </c>
      <c r="J65" s="178">
        <f t="shared" si="6"/>
        <v>1679.2564368162816</v>
      </c>
      <c r="K65" s="180">
        <f t="shared" si="6"/>
        <v>1684.1482526568818</v>
      </c>
    </row>
    <row r="66" spans="1:11" x14ac:dyDescent="0.35">
      <c r="A66" s="151">
        <v>530</v>
      </c>
      <c r="B66" s="178">
        <f t="shared" si="5"/>
        <v>1689.0452480160002</v>
      </c>
      <c r="C66" s="179">
        <f t="shared" si="6"/>
        <v>1693.9474201065457</v>
      </c>
      <c r="D66" s="178">
        <f t="shared" si="6"/>
        <v>1698.8547661479938</v>
      </c>
      <c r="E66" s="179">
        <f t="shared" si="6"/>
        <v>1703.7672833663858</v>
      </c>
      <c r="F66" s="178">
        <f t="shared" si="6"/>
        <v>1708.6849689943301</v>
      </c>
      <c r="G66" s="179">
        <f t="shared" si="6"/>
        <v>1713.607820271</v>
      </c>
      <c r="H66" s="178">
        <f t="shared" si="6"/>
        <v>1718.5358344421379</v>
      </c>
      <c r="I66" s="179">
        <f t="shared" si="6"/>
        <v>1723.4690087600497</v>
      </c>
      <c r="J66" s="178">
        <f t="shared" si="6"/>
        <v>1728.4073404836097</v>
      </c>
      <c r="K66" s="180">
        <f t="shared" si="6"/>
        <v>1733.3508268782577</v>
      </c>
    </row>
    <row r="67" spans="1:11" x14ac:dyDescent="0.35">
      <c r="A67" s="151">
        <v>540</v>
      </c>
      <c r="B67" s="178">
        <f t="shared" si="5"/>
        <v>1738.299465216</v>
      </c>
      <c r="C67" s="179">
        <f t="shared" si="6"/>
        <v>1743.2532527754097</v>
      </c>
      <c r="D67" s="178">
        <f t="shared" si="6"/>
        <v>1748.2121868416257</v>
      </c>
      <c r="E67" s="179">
        <f t="shared" si="6"/>
        <v>1753.1762647063535</v>
      </c>
      <c r="F67" s="178">
        <f t="shared" si="6"/>
        <v>1758.1454836678656</v>
      </c>
      <c r="G67" s="179">
        <f t="shared" si="6"/>
        <v>1763.1198410310003</v>
      </c>
      <c r="H67" s="178">
        <f t="shared" si="6"/>
        <v>1768.0993341071621</v>
      </c>
      <c r="I67" s="179">
        <f t="shared" si="6"/>
        <v>1773.0839602143217</v>
      </c>
      <c r="J67" s="178">
        <f t="shared" si="6"/>
        <v>1778.0737166770177</v>
      </c>
      <c r="K67" s="180">
        <f t="shared" si="6"/>
        <v>1783.0686008263538</v>
      </c>
    </row>
    <row r="68" spans="1:11" x14ac:dyDescent="0.35">
      <c r="A68" s="160">
        <v>550</v>
      </c>
      <c r="B68" s="181">
        <f t="shared" si="5"/>
        <v>1788.0686100000003</v>
      </c>
      <c r="C68" s="182">
        <f t="shared" ref="C68:K77" si="7">((((($A68+C$12)/1000)^4)*$B$6)-(((($A68+C$12)/1000)^3)*$B$7)+(((($A68+C$12)/1000)^2)*$B$8)+((($A68+C$12)/1000)*$B$9)-$D$6)*3.6</f>
        <v>1793.0737415421941</v>
      </c>
      <c r="D68" s="181">
        <f t="shared" si="7"/>
        <v>1798.0839928037378</v>
      </c>
      <c r="E68" s="182">
        <f t="shared" si="7"/>
        <v>1803.0993611420017</v>
      </c>
      <c r="F68" s="181">
        <f t="shared" si="7"/>
        <v>1808.1198439209222</v>
      </c>
      <c r="G68" s="182">
        <f t="shared" si="7"/>
        <v>1813.1454385110003</v>
      </c>
      <c r="H68" s="181">
        <f t="shared" si="7"/>
        <v>1818.176142289306</v>
      </c>
      <c r="I68" s="182">
        <f t="shared" si="7"/>
        <v>1823.211952639474</v>
      </c>
      <c r="J68" s="181">
        <f t="shared" si="7"/>
        <v>1828.252866951706</v>
      </c>
      <c r="K68" s="183">
        <f t="shared" si="7"/>
        <v>1833.2988826227697</v>
      </c>
    </row>
    <row r="69" spans="1:11" x14ac:dyDescent="0.35">
      <c r="A69" s="151">
        <v>560</v>
      </c>
      <c r="B69" s="178">
        <f t="shared" si="5"/>
        <v>1838.3499970560003</v>
      </c>
      <c r="C69" s="179">
        <f t="shared" si="7"/>
        <v>1843.4062076612979</v>
      </c>
      <c r="D69" s="178">
        <f t="shared" si="7"/>
        <v>1848.4675118551302</v>
      </c>
      <c r="E69" s="179">
        <f t="shared" si="7"/>
        <v>1853.5339070605291</v>
      </c>
      <c r="F69" s="178">
        <f t="shared" si="7"/>
        <v>1858.6053907070975</v>
      </c>
      <c r="G69" s="179">
        <f t="shared" si="7"/>
        <v>1863.6819602309997</v>
      </c>
      <c r="H69" s="178">
        <f t="shared" si="7"/>
        <v>1868.7636130749693</v>
      </c>
      <c r="I69" s="179">
        <f t="shared" si="7"/>
        <v>1873.8503466883055</v>
      </c>
      <c r="J69" s="178">
        <f t="shared" si="7"/>
        <v>1878.9421585268735</v>
      </c>
      <c r="K69" s="180">
        <f t="shared" si="7"/>
        <v>1884.0390460531055</v>
      </c>
    </row>
    <row r="70" spans="1:11" x14ac:dyDescent="0.35">
      <c r="A70" s="151">
        <v>570</v>
      </c>
      <c r="B70" s="178">
        <f t="shared" si="5"/>
        <v>1889.1410067359998</v>
      </c>
      <c r="C70" s="179">
        <f t="shared" si="7"/>
        <v>1894.2480380511215</v>
      </c>
      <c r="D70" s="178">
        <f t="shared" si="7"/>
        <v>1899.3601374806012</v>
      </c>
      <c r="E70" s="179">
        <f t="shared" si="7"/>
        <v>1904.4773025131376</v>
      </c>
      <c r="F70" s="178">
        <f t="shared" si="7"/>
        <v>1909.5995306439936</v>
      </c>
      <c r="G70" s="179">
        <f t="shared" si="7"/>
        <v>1914.7268193749999</v>
      </c>
      <c r="H70" s="178">
        <f t="shared" si="7"/>
        <v>1919.8591662145536</v>
      </c>
      <c r="I70" s="179">
        <f t="shared" si="7"/>
        <v>1924.9965686776175</v>
      </c>
      <c r="J70" s="178">
        <f t="shared" si="7"/>
        <v>1930.1390242857212</v>
      </c>
      <c r="K70" s="180">
        <f t="shared" si="7"/>
        <v>1935.2865305669616</v>
      </c>
    </row>
    <row r="71" spans="1:11" x14ac:dyDescent="0.35">
      <c r="A71" s="151">
        <v>580</v>
      </c>
      <c r="B71" s="178">
        <f t="shared" si="5"/>
        <v>1940.4390850559998</v>
      </c>
      <c r="C71" s="179">
        <f t="shared" si="7"/>
        <v>1945.5966852940653</v>
      </c>
      <c r="D71" s="178">
        <f t="shared" si="7"/>
        <v>1950.7593288289534</v>
      </c>
      <c r="E71" s="179">
        <f t="shared" si="7"/>
        <v>1955.9270132150255</v>
      </c>
      <c r="F71" s="178">
        <f t="shared" si="7"/>
        <v>1961.0997360132096</v>
      </c>
      <c r="G71" s="179">
        <f t="shared" si="7"/>
        <v>1966.277494791</v>
      </c>
      <c r="H71" s="178">
        <f t="shared" si="7"/>
        <v>1971.4602871224577</v>
      </c>
      <c r="I71" s="179">
        <f t="shared" si="7"/>
        <v>1976.6481105882099</v>
      </c>
      <c r="J71" s="178">
        <f t="shared" si="7"/>
        <v>1981.8409627754495</v>
      </c>
      <c r="K71" s="180">
        <f t="shared" si="7"/>
        <v>1987.0388412779375</v>
      </c>
    </row>
    <row r="72" spans="1:11" x14ac:dyDescent="0.35">
      <c r="A72" s="151">
        <v>590</v>
      </c>
      <c r="B72" s="178">
        <f t="shared" si="5"/>
        <v>1992.2417436960002</v>
      </c>
      <c r="C72" s="179">
        <f t="shared" si="7"/>
        <v>1997.4496676365295</v>
      </c>
      <c r="D72" s="178">
        <f t="shared" si="7"/>
        <v>2002.6626107129853</v>
      </c>
      <c r="E72" s="179">
        <f t="shared" si="7"/>
        <v>2007.8805705453935</v>
      </c>
      <c r="F72" s="178">
        <f t="shared" si="7"/>
        <v>2013.1035447603454</v>
      </c>
      <c r="G72" s="179">
        <f t="shared" si="7"/>
        <v>2018.3315309909999</v>
      </c>
      <c r="H72" s="178">
        <f t="shared" si="7"/>
        <v>2023.5645268770816</v>
      </c>
      <c r="I72" s="179">
        <f t="shared" si="7"/>
        <v>2028.8025300648815</v>
      </c>
      <c r="J72" s="178">
        <f t="shared" si="7"/>
        <v>2034.0455382072576</v>
      </c>
      <c r="K72" s="180">
        <f t="shared" si="7"/>
        <v>2039.2935489636336</v>
      </c>
    </row>
    <row r="73" spans="1:11" x14ac:dyDescent="0.35">
      <c r="A73" s="160">
        <v>600</v>
      </c>
      <c r="B73" s="181">
        <f t="shared" si="5"/>
        <v>2044.5465599999998</v>
      </c>
      <c r="C73" s="182">
        <f t="shared" si="7"/>
        <v>2049.8045689889136</v>
      </c>
      <c r="D73" s="181">
        <f t="shared" si="7"/>
        <v>2055.0675736094977</v>
      </c>
      <c r="E73" s="182">
        <f t="shared" si="7"/>
        <v>2060.3355715474413</v>
      </c>
      <c r="F73" s="181">
        <f t="shared" si="7"/>
        <v>2065.6085604950017</v>
      </c>
      <c r="G73" s="182">
        <f t="shared" si="7"/>
        <v>2070.886538151</v>
      </c>
      <c r="H73" s="181">
        <f t="shared" si="7"/>
        <v>2076.169502220826</v>
      </c>
      <c r="I73" s="182">
        <f t="shared" si="7"/>
        <v>2081.4574504164339</v>
      </c>
      <c r="J73" s="181">
        <f t="shared" si="7"/>
        <v>2086.7503804563457</v>
      </c>
      <c r="K73" s="183">
        <f t="shared" si="7"/>
        <v>2092.0482900656498</v>
      </c>
    </row>
    <row r="74" spans="1:11" x14ac:dyDescent="0.35">
      <c r="A74" s="151">
        <v>610</v>
      </c>
      <c r="B74" s="178">
        <f t="shared" si="5"/>
        <v>2097.3511769759998</v>
      </c>
      <c r="C74" s="179">
        <f t="shared" si="7"/>
        <v>2102.6590389256176</v>
      </c>
      <c r="D74" s="178">
        <f t="shared" si="7"/>
        <v>2107.9718736592895</v>
      </c>
      <c r="E74" s="179">
        <f t="shared" si="7"/>
        <v>2113.2896789283691</v>
      </c>
      <c r="F74" s="178">
        <f t="shared" si="7"/>
        <v>2118.6124524907777</v>
      </c>
      <c r="G74" s="179">
        <f t="shared" si="7"/>
        <v>2123.9401921110002</v>
      </c>
      <c r="H74" s="178">
        <f t="shared" si="7"/>
        <v>2129.2728955600896</v>
      </c>
      <c r="I74" s="179">
        <f t="shared" si="7"/>
        <v>2134.6105606156657</v>
      </c>
      <c r="J74" s="178">
        <f t="shared" si="7"/>
        <v>2139.9531850619137</v>
      </c>
      <c r="K74" s="180">
        <f t="shared" si="7"/>
        <v>2145.3007666895851</v>
      </c>
    </row>
    <row r="75" spans="1:11" x14ac:dyDescent="0.35">
      <c r="A75" s="151">
        <v>620</v>
      </c>
      <c r="B75" s="178">
        <f t="shared" si="5"/>
        <v>2150.6533032960001</v>
      </c>
      <c r="C75" s="179">
        <f t="shared" si="7"/>
        <v>2156.0107926850419</v>
      </c>
      <c r="D75" s="178">
        <f t="shared" si="7"/>
        <v>2161.373232667162</v>
      </c>
      <c r="E75" s="179">
        <f t="shared" si="7"/>
        <v>2166.7406210593776</v>
      </c>
      <c r="F75" s="178">
        <f t="shared" si="7"/>
        <v>2172.1129556852738</v>
      </c>
      <c r="G75" s="179">
        <f t="shared" si="7"/>
        <v>2177.490234375</v>
      </c>
      <c r="H75" s="178">
        <f t="shared" si="7"/>
        <v>2182.8724549652738</v>
      </c>
      <c r="I75" s="179">
        <f t="shared" si="7"/>
        <v>2188.2596152993774</v>
      </c>
      <c r="J75" s="178">
        <f t="shared" si="7"/>
        <v>2193.6517132271615</v>
      </c>
      <c r="K75" s="180">
        <f t="shared" si="7"/>
        <v>2199.0487466050417</v>
      </c>
    </row>
    <row r="76" spans="1:11" x14ac:dyDescent="0.35">
      <c r="A76" s="151">
        <v>630</v>
      </c>
      <c r="B76" s="178">
        <f t="shared" si="5"/>
        <v>2204.4507132960007</v>
      </c>
      <c r="C76" s="179">
        <f t="shared" si="7"/>
        <v>2209.8576111695861</v>
      </c>
      <c r="D76" s="178">
        <f t="shared" si="7"/>
        <v>2215.2694381019137</v>
      </c>
      <c r="E76" s="179">
        <f t="shared" si="7"/>
        <v>2220.6861919756657</v>
      </c>
      <c r="F76" s="178">
        <f t="shared" si="7"/>
        <v>2226.1078706800899</v>
      </c>
      <c r="G76" s="179">
        <f t="shared" si="7"/>
        <v>2231.534472111</v>
      </c>
      <c r="H76" s="178">
        <f t="shared" si="7"/>
        <v>2236.9659941707778</v>
      </c>
      <c r="I76" s="179">
        <f t="shared" si="7"/>
        <v>2242.4024347683699</v>
      </c>
      <c r="J76" s="178">
        <f t="shared" si="7"/>
        <v>2247.8437918192894</v>
      </c>
      <c r="K76" s="180">
        <f t="shared" si="7"/>
        <v>2253.2900632456176</v>
      </c>
    </row>
    <row r="77" spans="1:11" x14ac:dyDescent="0.35">
      <c r="A77" s="151">
        <v>640</v>
      </c>
      <c r="B77" s="178">
        <f t="shared" si="5"/>
        <v>2258.7412469759997</v>
      </c>
      <c r="C77" s="179">
        <f t="shared" si="7"/>
        <v>2264.1973409456496</v>
      </c>
      <c r="D77" s="178">
        <f t="shared" si="7"/>
        <v>2269.658343096346</v>
      </c>
      <c r="E77" s="179">
        <f t="shared" si="7"/>
        <v>2275.1242513764341</v>
      </c>
      <c r="F77" s="178">
        <f t="shared" si="7"/>
        <v>2280.5950637408259</v>
      </c>
      <c r="G77" s="179">
        <f t="shared" si="7"/>
        <v>2286.0707781510005</v>
      </c>
      <c r="H77" s="178">
        <f t="shared" si="7"/>
        <v>2291.551392575002</v>
      </c>
      <c r="I77" s="179">
        <f t="shared" si="7"/>
        <v>2297.0369049874416</v>
      </c>
      <c r="J77" s="178">
        <f t="shared" si="7"/>
        <v>2302.5273133694977</v>
      </c>
      <c r="K77" s="180">
        <f t="shared" si="7"/>
        <v>2308.0226157089137</v>
      </c>
    </row>
    <row r="78" spans="1:11" x14ac:dyDescent="0.35">
      <c r="A78" s="160">
        <v>650</v>
      </c>
      <c r="B78" s="181">
        <f t="shared" si="5"/>
        <v>2313.5228099999999</v>
      </c>
      <c r="C78" s="182">
        <f t="shared" ref="C78:K87" si="8">((((($A78+C$12)/1000)^4)*$B$6)-(((($A78+C$12)/1000)^3)*$B$7)+(((($A78+C$12)/1000)^2)*$B$8)+((($A78+C$12)/1000)*$B$9)-$D$6)*3.6</f>
        <v>2319.0278942436339</v>
      </c>
      <c r="D78" s="181">
        <f t="shared" si="8"/>
        <v>2324.5378664472578</v>
      </c>
      <c r="E78" s="182">
        <f t="shared" si="8"/>
        <v>2330.0527246248821</v>
      </c>
      <c r="F78" s="181">
        <f t="shared" si="8"/>
        <v>2335.5724667970821</v>
      </c>
      <c r="G78" s="182">
        <f t="shared" si="8"/>
        <v>2341.0970909910006</v>
      </c>
      <c r="H78" s="181">
        <f t="shared" si="8"/>
        <v>2346.626595240346</v>
      </c>
      <c r="I78" s="182">
        <f t="shared" si="8"/>
        <v>2352.160977585394</v>
      </c>
      <c r="J78" s="181">
        <f t="shared" si="8"/>
        <v>2357.7002360729857</v>
      </c>
      <c r="K78" s="183">
        <f t="shared" si="8"/>
        <v>2363.2443687565296</v>
      </c>
    </row>
    <row r="79" spans="1:11" x14ac:dyDescent="0.35">
      <c r="A79" s="151">
        <v>660</v>
      </c>
      <c r="B79" s="178">
        <f t="shared" si="5"/>
        <v>2368.7933736960003</v>
      </c>
      <c r="C79" s="179">
        <f t="shared" si="8"/>
        <v>2374.3472489579381</v>
      </c>
      <c r="D79" s="178">
        <f t="shared" si="8"/>
        <v>2379.9059926154496</v>
      </c>
      <c r="E79" s="179">
        <f t="shared" si="8"/>
        <v>2385.46960274821</v>
      </c>
      <c r="F79" s="178">
        <f t="shared" si="8"/>
        <v>2391.0380774424575</v>
      </c>
      <c r="G79" s="179">
        <f t="shared" si="8"/>
        <v>2396.6114147909998</v>
      </c>
      <c r="H79" s="178">
        <f t="shared" si="8"/>
        <v>2402.1896128932099</v>
      </c>
      <c r="I79" s="179">
        <f t="shared" si="8"/>
        <v>2407.7726698550255</v>
      </c>
      <c r="J79" s="178">
        <f t="shared" si="8"/>
        <v>2413.360583788954</v>
      </c>
      <c r="K79" s="180">
        <f t="shared" si="8"/>
        <v>2418.953352814066</v>
      </c>
    </row>
    <row r="80" spans="1:11" x14ac:dyDescent="0.35">
      <c r="A80" s="151">
        <v>670</v>
      </c>
      <c r="B80" s="178">
        <f t="shared" si="5"/>
        <v>2424.5509750560004</v>
      </c>
      <c r="C80" s="179">
        <f t="shared" si="8"/>
        <v>2430.1534486469623</v>
      </c>
      <c r="D80" s="178">
        <f t="shared" si="8"/>
        <v>2435.760771725722</v>
      </c>
      <c r="E80" s="179">
        <f t="shared" si="8"/>
        <v>2441.3729424376179</v>
      </c>
      <c r="F80" s="178">
        <f t="shared" si="8"/>
        <v>2446.9899589345541</v>
      </c>
      <c r="G80" s="179">
        <f t="shared" si="8"/>
        <v>2452.6118193750003</v>
      </c>
      <c r="H80" s="178">
        <f t="shared" si="8"/>
        <v>2458.2385219239936</v>
      </c>
      <c r="I80" s="179">
        <f t="shared" si="8"/>
        <v>2463.8700647531382</v>
      </c>
      <c r="J80" s="178">
        <f t="shared" si="8"/>
        <v>2469.506446040602</v>
      </c>
      <c r="K80" s="180">
        <f t="shared" si="8"/>
        <v>2475.1476639711218</v>
      </c>
    </row>
    <row r="81" spans="1:11" x14ac:dyDescent="0.35">
      <c r="A81" s="151">
        <v>680</v>
      </c>
      <c r="B81" s="178">
        <f t="shared" si="5"/>
        <v>2480.7937167360001</v>
      </c>
      <c r="C81" s="179">
        <f t="shared" si="8"/>
        <v>2486.4446025331058</v>
      </c>
      <c r="D81" s="178">
        <f t="shared" si="8"/>
        <v>2492.1003195668741</v>
      </c>
      <c r="E81" s="179">
        <f t="shared" si="8"/>
        <v>2497.7608660483061</v>
      </c>
      <c r="F81" s="178">
        <f t="shared" si="8"/>
        <v>2503.42624019497</v>
      </c>
      <c r="G81" s="179">
        <f t="shared" si="8"/>
        <v>2509.0964402310005</v>
      </c>
      <c r="H81" s="178">
        <f t="shared" si="8"/>
        <v>2514.7714643870977</v>
      </c>
      <c r="I81" s="179">
        <f t="shared" si="8"/>
        <v>2520.4513109005297</v>
      </c>
      <c r="J81" s="178">
        <f t="shared" si="8"/>
        <v>2526.1359780151292</v>
      </c>
      <c r="K81" s="180">
        <f t="shared" si="8"/>
        <v>2531.8254639812976</v>
      </c>
    </row>
    <row r="82" spans="1:11" x14ac:dyDescent="0.35">
      <c r="A82" s="151">
        <v>690</v>
      </c>
      <c r="B82" s="178">
        <f t="shared" si="5"/>
        <v>2537.5197670559996</v>
      </c>
      <c r="C82" s="179">
        <f t="shared" si="8"/>
        <v>2543.2188855027694</v>
      </c>
      <c r="D82" s="178">
        <f t="shared" si="8"/>
        <v>2548.9228175917056</v>
      </c>
      <c r="E82" s="179">
        <f t="shared" si="8"/>
        <v>2554.6315615994736</v>
      </c>
      <c r="F82" s="178">
        <f t="shared" si="8"/>
        <v>2560.3451158093058</v>
      </c>
      <c r="G82" s="179">
        <f t="shared" si="8"/>
        <v>2566.0634785109996</v>
      </c>
      <c r="H82" s="178">
        <f t="shared" si="8"/>
        <v>2571.7866480009216</v>
      </c>
      <c r="I82" s="179">
        <f t="shared" si="8"/>
        <v>2577.5146225820013</v>
      </c>
      <c r="J82" s="178">
        <f t="shared" si="8"/>
        <v>2583.2474005637373</v>
      </c>
      <c r="K82" s="180">
        <f t="shared" si="8"/>
        <v>2588.9849802621934</v>
      </c>
    </row>
    <row r="83" spans="1:11" x14ac:dyDescent="0.35">
      <c r="A83" s="160">
        <v>700</v>
      </c>
      <c r="B83" s="181">
        <f t="shared" ref="B83:B114" si="9">((((($A83+B$12)/1000)^4)*$B$6)-(((($A83+B$12)/1000)^3)*$B$7)+(((($A83+B$12)/1000)^2)*$B$8)+((($A83+B$12)/1000)*$B$9)-$D$6)*3.6</f>
        <v>2594.7273599999999</v>
      </c>
      <c r="C83" s="182">
        <f t="shared" si="8"/>
        <v>2600.4745381063531</v>
      </c>
      <c r="D83" s="181">
        <f t="shared" si="8"/>
        <v>2606.2265129170173</v>
      </c>
      <c r="E83" s="182">
        <f t="shared" si="8"/>
        <v>2611.9832827743221</v>
      </c>
      <c r="F83" s="181">
        <f t="shared" si="8"/>
        <v>2617.7448460271617</v>
      </c>
      <c r="G83" s="182">
        <f t="shared" si="8"/>
        <v>2623.5112010309995</v>
      </c>
      <c r="H83" s="181">
        <f t="shared" si="8"/>
        <v>2629.2823461478652</v>
      </c>
      <c r="I83" s="182">
        <f t="shared" si="8"/>
        <v>2635.0582797463535</v>
      </c>
      <c r="J83" s="181">
        <f t="shared" si="8"/>
        <v>2640.8390002016254</v>
      </c>
      <c r="K83" s="183">
        <f t="shared" si="8"/>
        <v>2646.6245058954091</v>
      </c>
    </row>
    <row r="84" spans="1:11" x14ac:dyDescent="0.35">
      <c r="A84" s="151">
        <v>710</v>
      </c>
      <c r="B84" s="168">
        <f t="shared" si="9"/>
        <v>2652.4147952159997</v>
      </c>
      <c r="C84" s="169">
        <f t="shared" si="8"/>
        <v>2658.2098665582575</v>
      </c>
      <c r="D84" s="168">
        <f t="shared" si="8"/>
        <v>2664.0097183236098</v>
      </c>
      <c r="E84" s="169">
        <f t="shared" si="8"/>
        <v>2669.8143489200493</v>
      </c>
      <c r="F84" s="168">
        <f t="shared" si="8"/>
        <v>2675.623756762137</v>
      </c>
      <c r="G84" s="169">
        <f t="shared" si="8"/>
        <v>2681.4379402710001</v>
      </c>
      <c r="H84" s="168">
        <f t="shared" si="8"/>
        <v>2687.2568978743298</v>
      </c>
      <c r="I84" s="169">
        <f t="shared" si="8"/>
        <v>2693.0806280063853</v>
      </c>
      <c r="J84" s="168">
        <f t="shared" si="8"/>
        <v>2698.9091291079935</v>
      </c>
      <c r="K84" s="170">
        <f t="shared" si="8"/>
        <v>2704.7423996265456</v>
      </c>
    </row>
    <row r="85" spans="1:11" x14ac:dyDescent="0.35">
      <c r="A85" s="151">
        <v>720</v>
      </c>
      <c r="B85" s="168">
        <f t="shared" si="9"/>
        <v>2710.5804380160002</v>
      </c>
      <c r="C85" s="169">
        <f t="shared" si="8"/>
        <v>2716.4232427368815</v>
      </c>
      <c r="D85" s="168">
        <f t="shared" si="8"/>
        <v>2722.2708122562817</v>
      </c>
      <c r="E85" s="169">
        <f t="shared" si="8"/>
        <v>2728.1231450478576</v>
      </c>
      <c r="F85" s="168">
        <f t="shared" si="8"/>
        <v>2733.9802395918337</v>
      </c>
      <c r="G85" s="169">
        <f t="shared" si="8"/>
        <v>2739.8420943750002</v>
      </c>
      <c r="H85" s="168">
        <f t="shared" si="8"/>
        <v>2745.7087078907139</v>
      </c>
      <c r="I85" s="169">
        <f t="shared" si="8"/>
        <v>2751.5800786388972</v>
      </c>
      <c r="J85" s="168">
        <f t="shared" si="8"/>
        <v>2757.4562051260418</v>
      </c>
      <c r="K85" s="170">
        <f t="shared" si="8"/>
        <v>2763.3370858652015</v>
      </c>
    </row>
    <row r="86" spans="1:11" x14ac:dyDescent="0.35">
      <c r="A86" s="151">
        <v>730</v>
      </c>
      <c r="B86" s="168">
        <f t="shared" si="9"/>
        <v>2769.2227193759995</v>
      </c>
      <c r="C86" s="169">
        <f t="shared" si="8"/>
        <v>2775.1131041846252</v>
      </c>
      <c r="D86" s="168">
        <f t="shared" si="8"/>
        <v>2781.0082388238334</v>
      </c>
      <c r="E86" s="169">
        <f t="shared" si="8"/>
        <v>2786.9081218329457</v>
      </c>
      <c r="F86" s="168">
        <f t="shared" si="8"/>
        <v>2792.8127517578496</v>
      </c>
      <c r="G86" s="169">
        <f t="shared" si="8"/>
        <v>2798.7221271510002</v>
      </c>
      <c r="H86" s="168">
        <f t="shared" si="8"/>
        <v>2804.6362465714178</v>
      </c>
      <c r="I86" s="169">
        <f t="shared" si="8"/>
        <v>2810.5551085846896</v>
      </c>
      <c r="J86" s="168">
        <f t="shared" si="8"/>
        <v>2816.4787117629694</v>
      </c>
      <c r="K86" s="170">
        <f t="shared" si="8"/>
        <v>2822.407054684978</v>
      </c>
    </row>
    <row r="87" spans="1:11" x14ac:dyDescent="0.35">
      <c r="A87" s="151">
        <v>740</v>
      </c>
      <c r="B87" s="168">
        <f t="shared" si="9"/>
        <v>2828.340135936</v>
      </c>
      <c r="C87" s="169">
        <f t="shared" si="8"/>
        <v>2834.2779541078899</v>
      </c>
      <c r="D87" s="168">
        <f t="shared" si="8"/>
        <v>2840.2205077990657</v>
      </c>
      <c r="E87" s="169">
        <f t="shared" si="8"/>
        <v>2846.1677956145136</v>
      </c>
      <c r="F87" s="168">
        <f t="shared" si="8"/>
        <v>2852.1198161657858</v>
      </c>
      <c r="G87" s="169">
        <f t="shared" si="8"/>
        <v>2858.0765680710001</v>
      </c>
      <c r="H87" s="168">
        <f t="shared" si="8"/>
        <v>2864.0380499548419</v>
      </c>
      <c r="I87" s="169">
        <f t="shared" si="8"/>
        <v>2870.0042604485616</v>
      </c>
      <c r="J87" s="168">
        <f t="shared" si="8"/>
        <v>2875.9751981899776</v>
      </c>
      <c r="K87" s="170">
        <f t="shared" si="8"/>
        <v>2881.9508618234731</v>
      </c>
    </row>
    <row r="88" spans="1:11" x14ac:dyDescent="0.35">
      <c r="A88" s="160">
        <v>750</v>
      </c>
      <c r="B88" s="171">
        <f t="shared" si="9"/>
        <v>2887.9312500000001</v>
      </c>
      <c r="C88" s="172">
        <f t="shared" ref="C88:K97" si="10">((((($A88+C$12)/1000)^4)*$B$6)-(((($A88+C$12)/1000)^3)*$B$7)+(((($A88+C$12)/1000)^2)*$B$8)+((($A88+C$12)/1000)*$B$9)-$D$6)*3.6</f>
        <v>2893.9163613770734</v>
      </c>
      <c r="D88" s="171">
        <f t="shared" si="10"/>
        <v>2899.9061946187776</v>
      </c>
      <c r="E88" s="172">
        <f t="shared" si="10"/>
        <v>2905.9007483957616</v>
      </c>
      <c r="F88" s="171">
        <f t="shared" si="10"/>
        <v>2911.9000213852419</v>
      </c>
      <c r="G88" s="172">
        <f t="shared" si="10"/>
        <v>2917.9040122710003</v>
      </c>
      <c r="H88" s="171">
        <f t="shared" si="10"/>
        <v>2923.9127197433859</v>
      </c>
      <c r="I88" s="172">
        <f t="shared" si="10"/>
        <v>2929.9261424993142</v>
      </c>
      <c r="J88" s="171">
        <f t="shared" si="10"/>
        <v>2935.944279242266</v>
      </c>
      <c r="K88" s="173">
        <f t="shared" si="10"/>
        <v>2941.96712868229</v>
      </c>
    </row>
    <row r="89" spans="1:11" x14ac:dyDescent="0.35">
      <c r="A89" s="151">
        <v>760</v>
      </c>
      <c r="B89" s="168">
        <f t="shared" si="9"/>
        <v>2947.9946895360004</v>
      </c>
      <c r="C89" s="169">
        <f t="shared" si="10"/>
        <v>2954.0269605265771</v>
      </c>
      <c r="D89" s="168">
        <f t="shared" si="10"/>
        <v>2960.0639403837699</v>
      </c>
      <c r="E89" s="169">
        <f t="shared" si="10"/>
        <v>2966.1056278438905</v>
      </c>
      <c r="F89" s="168">
        <f t="shared" si="10"/>
        <v>2972.1520216498175</v>
      </c>
      <c r="G89" s="169">
        <f t="shared" si="10"/>
        <v>2978.2031205510002</v>
      </c>
      <c r="H89" s="168">
        <f t="shared" si="10"/>
        <v>2984.25892330345</v>
      </c>
      <c r="I89" s="169">
        <f t="shared" si="10"/>
        <v>2990.3194286697462</v>
      </c>
      <c r="J89" s="168">
        <f t="shared" si="10"/>
        <v>2996.3846354190337</v>
      </c>
      <c r="K89" s="170">
        <f t="shared" si="10"/>
        <v>3002.4545423270256</v>
      </c>
    </row>
    <row r="90" spans="1:11" x14ac:dyDescent="0.35">
      <c r="A90" s="151">
        <v>770</v>
      </c>
      <c r="B90" s="168">
        <f t="shared" si="9"/>
        <v>3008.529148176</v>
      </c>
      <c r="C90" s="169">
        <f t="shared" si="10"/>
        <v>3014.6084517548015</v>
      </c>
      <c r="D90" s="168">
        <f t="shared" si="10"/>
        <v>3020.6924518588421</v>
      </c>
      <c r="E90" s="169">
        <f t="shared" si="10"/>
        <v>3026.7811472900976</v>
      </c>
      <c r="F90" s="168">
        <f t="shared" si="10"/>
        <v>3032.874536857114</v>
      </c>
      <c r="G90" s="169">
        <f t="shared" si="10"/>
        <v>3038.9726193750002</v>
      </c>
      <c r="H90" s="168">
        <f t="shared" si="10"/>
        <v>3045.0753936654337</v>
      </c>
      <c r="I90" s="169">
        <f t="shared" si="10"/>
        <v>3051.1828585566577</v>
      </c>
      <c r="J90" s="168">
        <f t="shared" si="10"/>
        <v>3057.2950128834818</v>
      </c>
      <c r="K90" s="170">
        <f t="shared" si="10"/>
        <v>3063.4118554872821</v>
      </c>
    </row>
    <row r="91" spans="1:11" x14ac:dyDescent="0.35">
      <c r="A91" s="151">
        <v>780</v>
      </c>
      <c r="B91" s="168">
        <f t="shared" si="9"/>
        <v>3069.5333852160002</v>
      </c>
      <c r="C91" s="169">
        <f t="shared" si="10"/>
        <v>3075.6596009241462</v>
      </c>
      <c r="D91" s="168">
        <f t="shared" si="10"/>
        <v>3081.7905014727935</v>
      </c>
      <c r="E91" s="169">
        <f t="shared" si="10"/>
        <v>3087.9260857295853</v>
      </c>
      <c r="F91" s="168">
        <f t="shared" si="10"/>
        <v>3094.0663525687301</v>
      </c>
      <c r="G91" s="169">
        <f t="shared" si="10"/>
        <v>3100.2113008709998</v>
      </c>
      <c r="H91" s="168">
        <f t="shared" si="10"/>
        <v>3106.3609295237375</v>
      </c>
      <c r="I91" s="169">
        <f t="shared" si="10"/>
        <v>3112.5152374208501</v>
      </c>
      <c r="J91" s="168">
        <f t="shared" si="10"/>
        <v>3118.67422346281</v>
      </c>
      <c r="K91" s="170">
        <f t="shared" si="10"/>
        <v>3124.8378865566583</v>
      </c>
    </row>
    <row r="92" spans="1:11" x14ac:dyDescent="0.35">
      <c r="A92" s="151">
        <v>790</v>
      </c>
      <c r="B92" s="168">
        <f t="shared" si="9"/>
        <v>3131.0062256159999</v>
      </c>
      <c r="C92" s="169">
        <f t="shared" si="10"/>
        <v>3137.1792395610096</v>
      </c>
      <c r="D92" s="168">
        <f t="shared" si="10"/>
        <v>3143.3569273184257</v>
      </c>
      <c r="E92" s="169">
        <f t="shared" si="10"/>
        <v>3149.5392878215539</v>
      </c>
      <c r="F92" s="168">
        <f t="shared" si="10"/>
        <v>3155.7263200102661</v>
      </c>
      <c r="G92" s="169">
        <f t="shared" si="10"/>
        <v>3161.9180228310001</v>
      </c>
      <c r="H92" s="168">
        <f t="shared" si="10"/>
        <v>3168.114395236762</v>
      </c>
      <c r="I92" s="169">
        <f t="shared" si="10"/>
        <v>3174.315436187122</v>
      </c>
      <c r="J92" s="168">
        <f t="shared" si="10"/>
        <v>3180.5211446482181</v>
      </c>
      <c r="K92" s="170">
        <f t="shared" si="10"/>
        <v>3186.731519592754</v>
      </c>
    </row>
    <row r="93" spans="1:11" x14ac:dyDescent="0.35">
      <c r="A93" s="151">
        <v>800</v>
      </c>
      <c r="B93" s="168">
        <f t="shared" si="9"/>
        <v>3192.9465600000003</v>
      </c>
      <c r="C93" s="169">
        <f t="shared" si="10"/>
        <v>3199.166264855794</v>
      </c>
      <c r="D93" s="168">
        <f t="shared" si="10"/>
        <v>3205.3906331525386</v>
      </c>
      <c r="E93" s="169">
        <f t="shared" si="10"/>
        <v>3211.6196638892025</v>
      </c>
      <c r="F93" s="168">
        <f t="shared" si="10"/>
        <v>3217.8533560713222</v>
      </c>
      <c r="G93" s="169">
        <f t="shared" si="10"/>
        <v>3224.0917087110006</v>
      </c>
      <c r="H93" s="168">
        <f t="shared" si="10"/>
        <v>3230.3347208269061</v>
      </c>
      <c r="I93" s="169">
        <f t="shared" si="10"/>
        <v>3236.582391444274</v>
      </c>
      <c r="J93" s="168">
        <f t="shared" si="10"/>
        <v>3242.8347195949059</v>
      </c>
      <c r="K93" s="170">
        <f t="shared" si="10"/>
        <v>3249.0917043171698</v>
      </c>
    </row>
    <row r="94" spans="1:11" x14ac:dyDescent="0.35">
      <c r="A94" s="184">
        <v>810</v>
      </c>
      <c r="B94" s="185">
        <f t="shared" si="9"/>
        <v>3255.3533446560009</v>
      </c>
      <c r="C94" s="186">
        <f t="shared" si="10"/>
        <v>3261.6196396628984</v>
      </c>
      <c r="D94" s="187">
        <f t="shared" si="10"/>
        <v>3267.8905883959301</v>
      </c>
      <c r="E94" s="186">
        <f t="shared" si="10"/>
        <v>3274.1661899197293</v>
      </c>
      <c r="F94" s="187">
        <f t="shared" si="10"/>
        <v>3280.4464433054973</v>
      </c>
      <c r="G94" s="186">
        <f t="shared" si="10"/>
        <v>3286.7313476309996</v>
      </c>
      <c r="H94" s="187">
        <f t="shared" si="10"/>
        <v>3293.0209019805693</v>
      </c>
      <c r="I94" s="186">
        <f t="shared" si="10"/>
        <v>3299.3151054451055</v>
      </c>
      <c r="J94" s="187">
        <f t="shared" si="10"/>
        <v>3305.6139571220733</v>
      </c>
      <c r="K94" s="188">
        <f t="shared" si="10"/>
        <v>3311.917456115505</v>
      </c>
    </row>
    <row r="95" spans="1:11" x14ac:dyDescent="0.35">
      <c r="A95" s="151">
        <v>820</v>
      </c>
      <c r="B95" s="189">
        <f t="shared" si="9"/>
        <v>3318.2256015359994</v>
      </c>
      <c r="C95" s="169">
        <f t="shared" si="10"/>
        <v>3324.5383925007213</v>
      </c>
      <c r="D95" s="168">
        <f t="shared" si="10"/>
        <v>3330.8558281334012</v>
      </c>
      <c r="E95" s="169">
        <f t="shared" si="10"/>
        <v>3337.1779075643367</v>
      </c>
      <c r="F95" s="168">
        <f t="shared" si="10"/>
        <v>3343.5046299303935</v>
      </c>
      <c r="G95" s="169">
        <f t="shared" si="10"/>
        <v>3349.8359943749997</v>
      </c>
      <c r="H95" s="168">
        <f t="shared" si="10"/>
        <v>3356.1720000481532</v>
      </c>
      <c r="I95" s="169">
        <f t="shared" si="10"/>
        <v>3362.5126461064174</v>
      </c>
      <c r="J95" s="168">
        <f t="shared" si="10"/>
        <v>3368.8579317129215</v>
      </c>
      <c r="K95" s="170">
        <f t="shared" si="10"/>
        <v>3375.2078560373616</v>
      </c>
    </row>
    <row r="96" spans="1:11" x14ac:dyDescent="0.35">
      <c r="A96" s="151">
        <v>830</v>
      </c>
      <c r="B96" s="189">
        <f t="shared" si="9"/>
        <v>3381.5624182559995</v>
      </c>
      <c r="C96" s="169">
        <f t="shared" si="10"/>
        <v>3387.9216175516653</v>
      </c>
      <c r="D96" s="168">
        <f t="shared" si="10"/>
        <v>3394.2854531137532</v>
      </c>
      <c r="E96" s="169">
        <f t="shared" si="10"/>
        <v>3400.6539241382261</v>
      </c>
      <c r="F96" s="168">
        <f t="shared" si="10"/>
        <v>3407.0270298276091</v>
      </c>
      <c r="G96" s="169">
        <f t="shared" si="10"/>
        <v>3413.4047693910002</v>
      </c>
      <c r="H96" s="168">
        <f t="shared" si="10"/>
        <v>3419.7871420440574</v>
      </c>
      <c r="I96" s="169">
        <f t="shared" si="10"/>
        <v>3426.1741470090092</v>
      </c>
      <c r="J96" s="168">
        <f t="shared" si="10"/>
        <v>3432.5657835146499</v>
      </c>
      <c r="K96" s="170">
        <f t="shared" si="10"/>
        <v>3438.9620507963373</v>
      </c>
    </row>
    <row r="97" spans="1:11" x14ac:dyDescent="0.35">
      <c r="A97" s="151">
        <v>840</v>
      </c>
      <c r="B97" s="189">
        <f t="shared" si="9"/>
        <v>3445.3629480959994</v>
      </c>
      <c r="C97" s="169">
        <f t="shared" si="10"/>
        <v>3451.7684746621289</v>
      </c>
      <c r="D97" s="168">
        <f t="shared" si="10"/>
        <v>3458.1786297497852</v>
      </c>
      <c r="E97" s="169">
        <f t="shared" si="10"/>
        <v>3464.5934126205934</v>
      </c>
      <c r="F97" s="168">
        <f t="shared" si="10"/>
        <v>3471.0128225427457</v>
      </c>
      <c r="G97" s="169">
        <f t="shared" si="10"/>
        <v>3477.4368587909998</v>
      </c>
      <c r="H97" s="168">
        <f t="shared" si="10"/>
        <v>3483.865520646681</v>
      </c>
      <c r="I97" s="169">
        <f t="shared" si="10"/>
        <v>3490.2988073976817</v>
      </c>
      <c r="J97" s="168">
        <f t="shared" si="10"/>
        <v>3496.7367183384576</v>
      </c>
      <c r="K97" s="170">
        <f t="shared" si="10"/>
        <v>3503.1792527700331</v>
      </c>
    </row>
    <row r="98" spans="1:11" x14ac:dyDescent="0.35">
      <c r="A98" s="160">
        <v>850</v>
      </c>
      <c r="B98" s="174">
        <f t="shared" si="9"/>
        <v>3509.6264099999999</v>
      </c>
      <c r="C98" s="172">
        <f t="shared" ref="C98:K107" si="11">((((($A98+C$12)/1000)^4)*$B$6)-(((($A98+C$12)/1000)^3)*$B$7)+(((($A98+C$12)/1000)^2)*$B$8)+((($A98+C$12)/1000)*$B$9)-$D$6)*3.6</f>
        <v>3516.0781893425137</v>
      </c>
      <c r="D98" s="171">
        <f t="shared" si="11"/>
        <v>3522.5345901182977</v>
      </c>
      <c r="E98" s="172">
        <f t="shared" si="11"/>
        <v>3528.9956116546414</v>
      </c>
      <c r="F98" s="171">
        <f t="shared" si="11"/>
        <v>3535.4612532854017</v>
      </c>
      <c r="G98" s="172">
        <f t="shared" si="11"/>
        <v>3541.9315143510003</v>
      </c>
      <c r="H98" s="171">
        <f t="shared" si="11"/>
        <v>3548.4063941984259</v>
      </c>
      <c r="I98" s="172">
        <f t="shared" si="11"/>
        <v>3554.8858921812339</v>
      </c>
      <c r="J98" s="171">
        <f t="shared" si="11"/>
        <v>3561.3700076595451</v>
      </c>
      <c r="K98" s="173">
        <f t="shared" si="11"/>
        <v>3567.8587400000497</v>
      </c>
    </row>
    <row r="99" spans="1:11" x14ac:dyDescent="0.35">
      <c r="A99" s="151">
        <v>860</v>
      </c>
      <c r="B99" s="189">
        <f t="shared" si="9"/>
        <v>3574.3520885760004</v>
      </c>
      <c r="C99" s="169">
        <f t="shared" si="11"/>
        <v>3580.8500527672177</v>
      </c>
      <c r="D99" s="168">
        <f t="shared" si="11"/>
        <v>3587.3526319600896</v>
      </c>
      <c r="E99" s="169">
        <f t="shared" si="11"/>
        <v>3593.8598255475695</v>
      </c>
      <c r="F99" s="168">
        <f t="shared" si="11"/>
        <v>3600.3716329291778</v>
      </c>
      <c r="G99" s="169">
        <f t="shared" si="11"/>
        <v>3606.8880535110002</v>
      </c>
      <c r="H99" s="168">
        <f t="shared" si="11"/>
        <v>3613.4090867056898</v>
      </c>
      <c r="I99" s="169">
        <f t="shared" si="11"/>
        <v>3619.9347319324656</v>
      </c>
      <c r="J99" s="168">
        <f t="shared" si="11"/>
        <v>3626.4649886171132</v>
      </c>
      <c r="K99" s="170">
        <f t="shared" si="11"/>
        <v>3632.9998561919856</v>
      </c>
    </row>
    <row r="100" spans="1:11" x14ac:dyDescent="0.35">
      <c r="A100" s="151">
        <v>870</v>
      </c>
      <c r="B100" s="189">
        <f t="shared" si="9"/>
        <v>3639.5393340960004</v>
      </c>
      <c r="C100" s="169">
        <f t="shared" si="11"/>
        <v>3646.0834217746415</v>
      </c>
      <c r="D100" s="168">
        <f t="shared" si="11"/>
        <v>3652.6321186799619</v>
      </c>
      <c r="E100" s="169">
        <f t="shared" si="11"/>
        <v>3659.1854242705776</v>
      </c>
      <c r="F100" s="168">
        <f t="shared" si="11"/>
        <v>3665.743338011674</v>
      </c>
      <c r="G100" s="169">
        <f t="shared" si="11"/>
        <v>3672.3058593750002</v>
      </c>
      <c r="H100" s="168">
        <f t="shared" si="11"/>
        <v>3678.8729878388731</v>
      </c>
      <c r="I100" s="169">
        <f t="shared" si="11"/>
        <v>3685.4447228881772</v>
      </c>
      <c r="J100" s="168">
        <f t="shared" si="11"/>
        <v>3692.0210640143614</v>
      </c>
      <c r="K100" s="170">
        <f t="shared" si="11"/>
        <v>3698.6020107154418</v>
      </c>
    </row>
    <row r="101" spans="1:11" x14ac:dyDescent="0.35">
      <c r="A101" s="151">
        <v>880</v>
      </c>
      <c r="B101" s="189">
        <f t="shared" si="9"/>
        <v>3705.1875624960007</v>
      </c>
      <c r="C101" s="169">
        <f t="shared" si="11"/>
        <v>3711.7777188671857</v>
      </c>
      <c r="D101" s="168">
        <f t="shared" si="11"/>
        <v>3718.3724793467136</v>
      </c>
      <c r="E101" s="169">
        <f t="shared" si="11"/>
        <v>3724.9718434588654</v>
      </c>
      <c r="F101" s="168">
        <f t="shared" si="11"/>
        <v>3731.5758107344896</v>
      </c>
      <c r="G101" s="169">
        <f t="shared" si="11"/>
        <v>3738.1843807109999</v>
      </c>
      <c r="H101" s="168">
        <f t="shared" si="11"/>
        <v>3744.7975529323776</v>
      </c>
      <c r="I101" s="169">
        <f t="shared" si="11"/>
        <v>3751.4153269491694</v>
      </c>
      <c r="J101" s="168">
        <f t="shared" si="11"/>
        <v>3758.0377023184901</v>
      </c>
      <c r="K101" s="170">
        <f t="shared" si="11"/>
        <v>3764.6646786040183</v>
      </c>
    </row>
    <row r="102" spans="1:11" x14ac:dyDescent="0.35">
      <c r="A102" s="151">
        <v>890</v>
      </c>
      <c r="B102" s="189">
        <f t="shared" si="9"/>
        <v>3771.2962553760003</v>
      </c>
      <c r="C102" s="169">
        <f t="shared" si="11"/>
        <v>3777.9324322112498</v>
      </c>
      <c r="D102" s="168">
        <f t="shared" si="11"/>
        <v>3784.5732086931453</v>
      </c>
      <c r="E102" s="169">
        <f t="shared" si="11"/>
        <v>3791.2185844116343</v>
      </c>
      <c r="F102" s="168">
        <f t="shared" si="11"/>
        <v>3797.8685589632255</v>
      </c>
      <c r="G102" s="169">
        <f t="shared" si="11"/>
        <v>3804.5231319510008</v>
      </c>
      <c r="H102" s="168">
        <f t="shared" si="11"/>
        <v>3811.1823029846018</v>
      </c>
      <c r="I102" s="169">
        <f t="shared" si="11"/>
        <v>3817.8460716802415</v>
      </c>
      <c r="J102" s="168">
        <f t="shared" si="11"/>
        <v>3824.5144376606977</v>
      </c>
      <c r="K102" s="170">
        <f t="shared" si="11"/>
        <v>3831.1874005553141</v>
      </c>
    </row>
    <row r="103" spans="1:11" x14ac:dyDescent="0.35">
      <c r="A103" s="160">
        <v>900</v>
      </c>
      <c r="B103" s="174">
        <f t="shared" si="9"/>
        <v>3837.8649599999999</v>
      </c>
      <c r="C103" s="172">
        <f t="shared" si="11"/>
        <v>3844.5471156372337</v>
      </c>
      <c r="D103" s="171">
        <f t="shared" si="11"/>
        <v>3851.2338671160574</v>
      </c>
      <c r="E103" s="172">
        <f t="shared" si="11"/>
        <v>3857.9252140920826</v>
      </c>
      <c r="F103" s="171">
        <f t="shared" si="11"/>
        <v>3864.6211562274816</v>
      </c>
      <c r="G103" s="172">
        <f t="shared" si="11"/>
        <v>3871.3216931910001</v>
      </c>
      <c r="H103" s="171">
        <f t="shared" si="11"/>
        <v>3878.0268246579458</v>
      </c>
      <c r="I103" s="172">
        <f t="shared" si="11"/>
        <v>3884.7365503101937</v>
      </c>
      <c r="J103" s="171">
        <f t="shared" si="11"/>
        <v>3891.450869836186</v>
      </c>
      <c r="K103" s="173">
        <f t="shared" si="11"/>
        <v>3898.1697829309292</v>
      </c>
    </row>
    <row r="104" spans="1:11" x14ac:dyDescent="0.35">
      <c r="A104" s="151">
        <v>910</v>
      </c>
      <c r="B104" s="189">
        <f t="shared" si="9"/>
        <v>3904.8932892960001</v>
      </c>
      <c r="C104" s="169">
        <f t="shared" si="11"/>
        <v>3911.6213886395376</v>
      </c>
      <c r="D104" s="168">
        <f t="shared" si="11"/>
        <v>3918.3540806762494</v>
      </c>
      <c r="E104" s="169">
        <f t="shared" si="11"/>
        <v>3925.09136512741</v>
      </c>
      <c r="F104" s="168">
        <f t="shared" si="11"/>
        <v>3931.833241720858</v>
      </c>
      <c r="G104" s="169">
        <f t="shared" si="11"/>
        <v>3938.5797101910002</v>
      </c>
      <c r="H104" s="168">
        <f t="shared" si="11"/>
        <v>3945.3307702788093</v>
      </c>
      <c r="I104" s="169">
        <f t="shared" si="11"/>
        <v>3952.0864217318258</v>
      </c>
      <c r="J104" s="168">
        <f t="shared" si="11"/>
        <v>3958.8466643041543</v>
      </c>
      <c r="K104" s="170">
        <f t="shared" si="11"/>
        <v>3965.6114977564662</v>
      </c>
    </row>
    <row r="105" spans="1:11" x14ac:dyDescent="0.35">
      <c r="A105" s="151">
        <v>920</v>
      </c>
      <c r="B105" s="189">
        <f t="shared" si="9"/>
        <v>3972.380921856</v>
      </c>
      <c r="C105" s="169">
        <f t="shared" si="11"/>
        <v>3979.1549363765621</v>
      </c>
      <c r="D105" s="168">
        <f t="shared" si="11"/>
        <v>3985.9335410985223</v>
      </c>
      <c r="E105" s="169">
        <f t="shared" si="11"/>
        <v>3992.7167358088177</v>
      </c>
      <c r="F105" s="168">
        <f t="shared" si="11"/>
        <v>3999.504520300954</v>
      </c>
      <c r="G105" s="169">
        <f t="shared" si="11"/>
        <v>4006.2968943750006</v>
      </c>
      <c r="H105" s="168">
        <f t="shared" si="11"/>
        <v>4013.093857837594</v>
      </c>
      <c r="I105" s="169">
        <f t="shared" si="11"/>
        <v>4019.8954105019384</v>
      </c>
      <c r="J105" s="168">
        <f t="shared" si="11"/>
        <v>4026.7015521878025</v>
      </c>
      <c r="K105" s="170">
        <f t="shared" si="11"/>
        <v>4033.5122827215223</v>
      </c>
    </row>
    <row r="106" spans="1:11" x14ac:dyDescent="0.35">
      <c r="A106" s="151">
        <v>930</v>
      </c>
      <c r="B106" s="189">
        <f t="shared" si="9"/>
        <v>4040.3276019360005</v>
      </c>
      <c r="C106" s="169">
        <f t="shared" si="11"/>
        <v>4047.1475096707068</v>
      </c>
      <c r="D106" s="168">
        <f t="shared" si="11"/>
        <v>4053.9720057716745</v>
      </c>
      <c r="E106" s="169">
        <f t="shared" si="11"/>
        <v>4060.801090091506</v>
      </c>
      <c r="F106" s="168">
        <f t="shared" si="11"/>
        <v>4067.6347624893706</v>
      </c>
      <c r="G106" s="169">
        <f t="shared" si="11"/>
        <v>4074.4730228310009</v>
      </c>
      <c r="H106" s="168">
        <f t="shared" si="11"/>
        <v>4081.315870988698</v>
      </c>
      <c r="I106" s="169">
        <f t="shared" si="11"/>
        <v>4088.1633068413294</v>
      </c>
      <c r="J106" s="168">
        <f t="shared" si="11"/>
        <v>4095.0153302743292</v>
      </c>
      <c r="K106" s="170">
        <f t="shared" si="11"/>
        <v>4101.8719411796974</v>
      </c>
    </row>
    <row r="107" spans="1:11" x14ac:dyDescent="0.35">
      <c r="A107" s="151">
        <v>940</v>
      </c>
      <c r="B107" s="189">
        <f t="shared" si="9"/>
        <v>4108.7331394560006</v>
      </c>
      <c r="C107" s="169">
        <f t="shared" si="11"/>
        <v>4115.5989250083694</v>
      </c>
      <c r="D107" s="168">
        <f t="shared" si="11"/>
        <v>4122.4692977485056</v>
      </c>
      <c r="E107" s="169">
        <f t="shared" si="11"/>
        <v>4129.3442575946738</v>
      </c>
      <c r="F107" s="168">
        <f t="shared" si="11"/>
        <v>4136.2238044717051</v>
      </c>
      <c r="G107" s="169">
        <f t="shared" si="11"/>
        <v>4143.107938311</v>
      </c>
      <c r="H107" s="168">
        <f t="shared" si="11"/>
        <v>4149.996659050521</v>
      </c>
      <c r="I107" s="169">
        <f t="shared" si="11"/>
        <v>4156.8899666348016</v>
      </c>
      <c r="J107" s="168">
        <f t="shared" si="11"/>
        <v>4163.7878610149373</v>
      </c>
      <c r="K107" s="170">
        <f t="shared" si="11"/>
        <v>4170.6903421485931</v>
      </c>
    </row>
    <row r="108" spans="1:11" x14ac:dyDescent="0.35">
      <c r="A108" s="160">
        <v>950</v>
      </c>
      <c r="B108" s="174">
        <f t="shared" si="9"/>
        <v>4177.5974100000003</v>
      </c>
      <c r="C108" s="172">
        <f t="shared" ref="C108:K117" si="12">((((($A108+C$12)/1000)^4)*$B$6)-(((($A108+C$12)/1000)^3)*$B$7)+(((($A108+C$12)/1000)^2)*$B$8)+((($A108+C$12)/1000)*$B$9)-$D$6)*3.6</f>
        <v>4184.5090645399532</v>
      </c>
      <c r="D108" s="171">
        <f t="shared" si="12"/>
        <v>4191.4253057458172</v>
      </c>
      <c r="E108" s="172">
        <f t="shared" si="12"/>
        <v>4198.3461336015216</v>
      </c>
      <c r="F108" s="171">
        <f t="shared" si="12"/>
        <v>4205.2715480975612</v>
      </c>
      <c r="G108" s="172">
        <f t="shared" si="12"/>
        <v>4212.2015492310002</v>
      </c>
      <c r="H108" s="171">
        <f t="shared" si="12"/>
        <v>4219.1361370054656</v>
      </c>
      <c r="I108" s="172">
        <f t="shared" si="12"/>
        <v>4226.0753114311538</v>
      </c>
      <c r="J108" s="171">
        <f t="shared" si="12"/>
        <v>4233.0190725248258</v>
      </c>
      <c r="K108" s="173">
        <f t="shared" si="12"/>
        <v>4239.9674203098093</v>
      </c>
    </row>
    <row r="109" spans="1:11" x14ac:dyDescent="0.35">
      <c r="A109" s="151">
        <v>960</v>
      </c>
      <c r="B109" s="189">
        <f t="shared" si="9"/>
        <v>4246.9203548160003</v>
      </c>
      <c r="C109" s="169">
        <f t="shared" si="12"/>
        <v>4253.8778760798577</v>
      </c>
      <c r="D109" s="168">
        <f t="shared" si="12"/>
        <v>4260.8399841444098</v>
      </c>
      <c r="E109" s="169">
        <f t="shared" si="12"/>
        <v>4267.8066790592502</v>
      </c>
      <c r="F109" s="168">
        <f t="shared" si="12"/>
        <v>4274.7779608805376</v>
      </c>
      <c r="G109" s="169">
        <f t="shared" si="12"/>
        <v>4281.7538296709999</v>
      </c>
      <c r="H109" s="168">
        <f t="shared" si="12"/>
        <v>4288.7342854999297</v>
      </c>
      <c r="I109" s="169">
        <f t="shared" si="12"/>
        <v>4295.719328443186</v>
      </c>
      <c r="J109" s="168">
        <f t="shared" si="12"/>
        <v>4302.7089585831936</v>
      </c>
      <c r="K109" s="170">
        <f t="shared" si="12"/>
        <v>4309.7031760089449</v>
      </c>
    </row>
    <row r="110" spans="1:11" x14ac:dyDescent="0.35">
      <c r="A110" s="151">
        <v>970</v>
      </c>
      <c r="B110" s="189">
        <f t="shared" si="9"/>
        <v>4316.7019808159994</v>
      </c>
      <c r="C110" s="169">
        <f t="shared" si="12"/>
        <v>4323.7053731064816</v>
      </c>
      <c r="D110" s="168">
        <f t="shared" si="12"/>
        <v>4330.7133529890807</v>
      </c>
      <c r="E110" s="169">
        <f t="shared" si="12"/>
        <v>4337.7259205790579</v>
      </c>
      <c r="F110" s="168">
        <f t="shared" si="12"/>
        <v>4344.7430759982335</v>
      </c>
      <c r="G110" s="169">
        <f t="shared" si="12"/>
        <v>4351.7648193750001</v>
      </c>
      <c r="H110" s="168">
        <f t="shared" si="12"/>
        <v>4358.791150844314</v>
      </c>
      <c r="I110" s="169">
        <f t="shared" si="12"/>
        <v>4365.822070547697</v>
      </c>
      <c r="J110" s="168">
        <f t="shared" si="12"/>
        <v>4372.8575786332422</v>
      </c>
      <c r="K110" s="170">
        <f t="shared" si="12"/>
        <v>4379.8976752556018</v>
      </c>
    </row>
    <row r="111" spans="1:11" x14ac:dyDescent="0.35">
      <c r="A111" s="151">
        <v>980</v>
      </c>
      <c r="B111" s="189">
        <f t="shared" si="9"/>
        <v>4386.9423605759994</v>
      </c>
      <c r="C111" s="169">
        <f t="shared" si="12"/>
        <v>4393.9916347622257</v>
      </c>
      <c r="D111" s="168">
        <f t="shared" si="12"/>
        <v>4401.0454979886335</v>
      </c>
      <c r="E111" s="169">
        <f t="shared" si="12"/>
        <v>4408.1039504361461</v>
      </c>
      <c r="F111" s="168">
        <f t="shared" si="12"/>
        <v>4415.1669922922501</v>
      </c>
      <c r="G111" s="169">
        <f t="shared" si="12"/>
        <v>4422.2346237510001</v>
      </c>
      <c r="H111" s="168">
        <f t="shared" si="12"/>
        <v>4429.3068450130177</v>
      </c>
      <c r="I111" s="169">
        <f t="shared" si="12"/>
        <v>4436.3836562854895</v>
      </c>
      <c r="J111" s="168">
        <f t="shared" si="12"/>
        <v>4443.4650577821694</v>
      </c>
      <c r="K111" s="170">
        <f t="shared" si="12"/>
        <v>4450.551049723379</v>
      </c>
    </row>
    <row r="112" spans="1:11" x14ac:dyDescent="0.35">
      <c r="A112" s="151">
        <v>990</v>
      </c>
      <c r="B112" s="189">
        <f t="shared" si="9"/>
        <v>4457.6416323359999</v>
      </c>
      <c r="C112" s="169">
        <f t="shared" si="12"/>
        <v>4464.7368058534903</v>
      </c>
      <c r="D112" s="168">
        <f t="shared" si="12"/>
        <v>4471.8365705158658</v>
      </c>
      <c r="E112" s="169">
        <f t="shared" si="12"/>
        <v>4478.9409265697141</v>
      </c>
      <c r="F112" s="168">
        <f t="shared" si="12"/>
        <v>4486.0498742681857</v>
      </c>
      <c r="G112" s="169">
        <f t="shared" si="12"/>
        <v>4493.1634138710006</v>
      </c>
      <c r="H112" s="168">
        <f t="shared" si="12"/>
        <v>4500.2815456444423</v>
      </c>
      <c r="I112" s="169">
        <f t="shared" si="12"/>
        <v>4507.4042698613621</v>
      </c>
      <c r="J112" s="168">
        <f t="shared" si="12"/>
        <v>4514.5315868011776</v>
      </c>
      <c r="K112" s="170">
        <f t="shared" si="12"/>
        <v>4521.663496749874</v>
      </c>
    </row>
    <row r="113" spans="1:11" x14ac:dyDescent="0.35">
      <c r="A113" s="190">
        <v>1000</v>
      </c>
      <c r="B113" s="191">
        <f t="shared" si="9"/>
        <v>4528.8</v>
      </c>
      <c r="C113" s="192">
        <f t="shared" si="12"/>
        <v>4535.9410968506727</v>
      </c>
      <c r="D113" s="193">
        <f t="shared" si="12"/>
        <v>4543.0867876075781</v>
      </c>
      <c r="E113" s="192">
        <f t="shared" si="12"/>
        <v>4550.2370725829605</v>
      </c>
      <c r="F113" s="193">
        <f t="shared" si="12"/>
        <v>4557.3919520956415</v>
      </c>
      <c r="G113" s="192">
        <f t="shared" si="12"/>
        <v>4564.5514264709991</v>
      </c>
      <c r="H113" s="193">
        <f t="shared" si="12"/>
        <v>4571.7154960409853</v>
      </c>
      <c r="I113" s="192">
        <f t="shared" si="12"/>
        <v>4578.884161144113</v>
      </c>
      <c r="J113" s="193">
        <f t="shared" si="12"/>
        <v>4586.0574221254656</v>
      </c>
      <c r="K113" s="194">
        <f t="shared" si="12"/>
        <v>4593.235279336689</v>
      </c>
    </row>
    <row r="114" spans="1:11" x14ac:dyDescent="0.35">
      <c r="A114" s="164">
        <v>1010</v>
      </c>
      <c r="B114" s="175">
        <f t="shared" si="9"/>
        <v>4600.4177331359997</v>
      </c>
      <c r="C114" s="176">
        <f t="shared" si="12"/>
        <v>4607.6047838881777</v>
      </c>
      <c r="D114" s="175">
        <f t="shared" si="12"/>
        <v>4614.7964319645698</v>
      </c>
      <c r="E114" s="176">
        <f t="shared" si="12"/>
        <v>4621.9926777430892</v>
      </c>
      <c r="F114" s="175">
        <f t="shared" si="12"/>
        <v>4629.1935216082184</v>
      </c>
      <c r="G114" s="176">
        <f t="shared" si="12"/>
        <v>4636.3989639509991</v>
      </c>
      <c r="H114" s="175">
        <f t="shared" si="12"/>
        <v>4643.6090051690508</v>
      </c>
      <c r="I114" s="176">
        <f t="shared" si="12"/>
        <v>4650.8236456665454</v>
      </c>
      <c r="J114" s="175">
        <f t="shared" si="12"/>
        <v>4658.0428858542336</v>
      </c>
      <c r="K114" s="177">
        <f t="shared" si="12"/>
        <v>4665.2667261494253</v>
      </c>
    </row>
    <row r="115" spans="1:11" x14ac:dyDescent="0.35">
      <c r="A115" s="151">
        <v>1020</v>
      </c>
      <c r="B115" s="178">
        <f t="shared" ref="B115:B146" si="13">((((($A115+B$12)/1000)^4)*$B$6)-(((($A115+B$12)/1000)^3)*$B$7)+(((($A115+B$12)/1000)^2)*$B$8)+((($A115+B$12)/1000)*$B$9)-$D$6)*3.6</f>
        <v>4672.4951669760012</v>
      </c>
      <c r="C115" s="179">
        <f t="shared" si="12"/>
        <v>4679.7282087644007</v>
      </c>
      <c r="D115" s="178">
        <f t="shared" si="12"/>
        <v>4686.9658519516415</v>
      </c>
      <c r="E115" s="179">
        <f t="shared" si="12"/>
        <v>4694.2080969812969</v>
      </c>
      <c r="F115" s="178">
        <f t="shared" si="12"/>
        <v>4701.4549443035139</v>
      </c>
      <c r="G115" s="179">
        <f t="shared" si="12"/>
        <v>4708.7063943749999</v>
      </c>
      <c r="H115" s="178">
        <f t="shared" si="12"/>
        <v>4715.9624476590334</v>
      </c>
      <c r="I115" s="179">
        <f t="shared" si="12"/>
        <v>4723.2231046254565</v>
      </c>
      <c r="J115" s="178">
        <f t="shared" si="12"/>
        <v>4730.4883657506816</v>
      </c>
      <c r="K115" s="180">
        <f t="shared" si="12"/>
        <v>4737.7582315176815</v>
      </c>
    </row>
    <row r="116" spans="1:11" x14ac:dyDescent="0.35">
      <c r="A116" s="151">
        <v>1030</v>
      </c>
      <c r="B116" s="178">
        <f t="shared" si="13"/>
        <v>4745.0327024160006</v>
      </c>
      <c r="C116" s="179">
        <f t="shared" si="12"/>
        <v>4752.3117789417447</v>
      </c>
      <c r="D116" s="178">
        <f t="shared" si="12"/>
        <v>4759.5954615975934</v>
      </c>
      <c r="E116" s="179">
        <f t="shared" si="12"/>
        <v>4766.8837508927845</v>
      </c>
      <c r="F116" s="178">
        <f t="shared" si="12"/>
        <v>4774.1766473431289</v>
      </c>
      <c r="G116" s="179">
        <f t="shared" si="12"/>
        <v>4781.4741514710004</v>
      </c>
      <c r="H116" s="178">
        <f t="shared" si="12"/>
        <v>4788.7762638053382</v>
      </c>
      <c r="I116" s="179">
        <f t="shared" si="12"/>
        <v>4796.0829848816493</v>
      </c>
      <c r="J116" s="178">
        <f t="shared" si="12"/>
        <v>4803.3943152420097</v>
      </c>
      <c r="K116" s="180">
        <f t="shared" si="12"/>
        <v>4810.7102554350568</v>
      </c>
    </row>
    <row r="117" spans="1:11" x14ac:dyDescent="0.35">
      <c r="A117" s="151">
        <v>1040</v>
      </c>
      <c r="B117" s="178">
        <f t="shared" si="13"/>
        <v>4818.0308060159996</v>
      </c>
      <c r="C117" s="179">
        <f t="shared" si="12"/>
        <v>4825.3559675466086</v>
      </c>
      <c r="D117" s="178">
        <f t="shared" si="12"/>
        <v>4832.685740595226</v>
      </c>
      <c r="E117" s="179">
        <f t="shared" si="12"/>
        <v>4840.0201257367526</v>
      </c>
      <c r="F117" s="178">
        <f t="shared" si="12"/>
        <v>4847.3591235526656</v>
      </c>
      <c r="G117" s="179">
        <f t="shared" si="12"/>
        <v>4854.7027346309997</v>
      </c>
      <c r="H117" s="178">
        <f t="shared" si="12"/>
        <v>4862.0509595663625</v>
      </c>
      <c r="I117" s="179">
        <f t="shared" si="12"/>
        <v>4869.403798959921</v>
      </c>
      <c r="J117" s="178">
        <f t="shared" si="12"/>
        <v>4876.7612534194177</v>
      </c>
      <c r="K117" s="180">
        <f t="shared" si="12"/>
        <v>4884.1233235591526</v>
      </c>
    </row>
    <row r="118" spans="1:11" x14ac:dyDescent="0.35">
      <c r="A118" s="160">
        <v>1050</v>
      </c>
      <c r="B118" s="181">
        <f t="shared" si="13"/>
        <v>4891.4900099999995</v>
      </c>
      <c r="C118" s="182">
        <f t="shared" ref="C118:K127" si="14">((((($A118+C$12)/1000)^4)*$B$6)-(((($A118+C$12)/1000)^3)*$B$7)+(((($A118+C$12)/1000)^2)*$B$8)+((($A118+C$12)/1000)*$B$9)-$D$6)*3.6</f>
        <v>4898.8613133693934</v>
      </c>
      <c r="D118" s="181">
        <f t="shared" si="14"/>
        <v>4906.2372343013385</v>
      </c>
      <c r="E118" s="182">
        <f t="shared" si="14"/>
        <v>4913.6177734364019</v>
      </c>
      <c r="F118" s="181">
        <f t="shared" si="14"/>
        <v>4921.0029314217218</v>
      </c>
      <c r="G118" s="182">
        <f t="shared" si="14"/>
        <v>4928.3927089110002</v>
      </c>
      <c r="H118" s="181">
        <f t="shared" si="14"/>
        <v>4935.7871065645068</v>
      </c>
      <c r="I118" s="182">
        <f t="shared" si="14"/>
        <v>4943.1861250490729</v>
      </c>
      <c r="J118" s="181">
        <f t="shared" si="14"/>
        <v>4950.5897650381057</v>
      </c>
      <c r="K118" s="183">
        <f t="shared" si="14"/>
        <v>4957.998027211569</v>
      </c>
    </row>
    <row r="119" spans="1:11" x14ac:dyDescent="0.35">
      <c r="A119" s="151">
        <v>1060</v>
      </c>
      <c r="B119" s="178">
        <f t="shared" si="13"/>
        <v>4965.4109122560012</v>
      </c>
      <c r="C119" s="179">
        <f t="shared" si="14"/>
        <v>4972.8284208644973</v>
      </c>
      <c r="D119" s="178">
        <f t="shared" si="14"/>
        <v>4980.2505537367297</v>
      </c>
      <c r="E119" s="179">
        <f t="shared" si="14"/>
        <v>4987.6773115789292</v>
      </c>
      <c r="F119" s="178">
        <f t="shared" si="14"/>
        <v>4995.1086951038988</v>
      </c>
      <c r="G119" s="179">
        <f t="shared" si="14"/>
        <v>5002.5447050309995</v>
      </c>
      <c r="H119" s="178">
        <f t="shared" si="14"/>
        <v>5009.9853420861709</v>
      </c>
      <c r="I119" s="179">
        <f t="shared" si="14"/>
        <v>5017.4306070019056</v>
      </c>
      <c r="J119" s="178">
        <f t="shared" si="14"/>
        <v>5024.8805005172744</v>
      </c>
      <c r="K119" s="180">
        <f t="shared" si="14"/>
        <v>5032.3350233779047</v>
      </c>
    </row>
    <row r="120" spans="1:11" x14ac:dyDescent="0.35">
      <c r="A120" s="151">
        <v>1070</v>
      </c>
      <c r="B120" s="178">
        <f t="shared" si="13"/>
        <v>5039.7941763360004</v>
      </c>
      <c r="C120" s="179">
        <f t="shared" si="14"/>
        <v>5047.2579601503221</v>
      </c>
      <c r="D120" s="178">
        <f t="shared" si="14"/>
        <v>5054.7263755862023</v>
      </c>
      <c r="E120" s="179">
        <f t="shared" si="14"/>
        <v>5062.1994234155372</v>
      </c>
      <c r="F120" s="178">
        <f t="shared" si="14"/>
        <v>5069.6771044167945</v>
      </c>
      <c r="G120" s="179">
        <f t="shared" si="14"/>
        <v>5077.1594193750007</v>
      </c>
      <c r="H120" s="178">
        <f t="shared" si="14"/>
        <v>5084.6463690817536</v>
      </c>
      <c r="I120" s="179">
        <f t="shared" si="14"/>
        <v>5092.1379543352177</v>
      </c>
      <c r="J120" s="178">
        <f t="shared" si="14"/>
        <v>5099.634175940123</v>
      </c>
      <c r="K120" s="180">
        <f t="shared" si="14"/>
        <v>5107.1350347077605</v>
      </c>
    </row>
    <row r="121" spans="1:11" x14ac:dyDescent="0.35">
      <c r="A121" s="151">
        <v>1080</v>
      </c>
      <c r="B121" s="178">
        <f t="shared" si="13"/>
        <v>5114.6405314560006</v>
      </c>
      <c r="C121" s="179">
        <f t="shared" si="14"/>
        <v>5122.1506670092658</v>
      </c>
      <c r="D121" s="178">
        <f t="shared" si="14"/>
        <v>5129.665442198554</v>
      </c>
      <c r="E121" s="179">
        <f t="shared" si="14"/>
        <v>5137.1848578614254</v>
      </c>
      <c r="F121" s="178">
        <f t="shared" si="14"/>
        <v>5144.70891484201</v>
      </c>
      <c r="G121" s="179">
        <f t="shared" si="14"/>
        <v>5152.2376139909993</v>
      </c>
      <c r="H121" s="178">
        <f t="shared" si="14"/>
        <v>5159.7709561656575</v>
      </c>
      <c r="I121" s="179">
        <f t="shared" si="14"/>
        <v>5167.308942229809</v>
      </c>
      <c r="J121" s="178">
        <f t="shared" si="14"/>
        <v>5174.8515730538502</v>
      </c>
      <c r="K121" s="180">
        <f t="shared" si="14"/>
        <v>5182.3988495147378</v>
      </c>
    </row>
    <row r="122" spans="1:11" x14ac:dyDescent="0.35">
      <c r="A122" s="151">
        <v>1090</v>
      </c>
      <c r="B122" s="178">
        <f t="shared" si="13"/>
        <v>5189.9507724960013</v>
      </c>
      <c r="C122" s="179">
        <f t="shared" si="14"/>
        <v>5197.5073428877295</v>
      </c>
      <c r="D122" s="178">
        <f t="shared" si="14"/>
        <v>5205.0685615865859</v>
      </c>
      <c r="E122" s="179">
        <f t="shared" si="14"/>
        <v>5212.6344294957935</v>
      </c>
      <c r="F122" s="178">
        <f t="shared" si="14"/>
        <v>5220.2049475251461</v>
      </c>
      <c r="G122" s="179">
        <f t="shared" si="14"/>
        <v>5227.7801165909996</v>
      </c>
      <c r="H122" s="178">
        <f t="shared" si="14"/>
        <v>5235.3599376162838</v>
      </c>
      <c r="I122" s="179">
        <f t="shared" si="14"/>
        <v>5242.9444115304814</v>
      </c>
      <c r="J122" s="178">
        <f t="shared" si="14"/>
        <v>5250.5335392696579</v>
      </c>
      <c r="K122" s="180">
        <f t="shared" si="14"/>
        <v>5258.1273217764337</v>
      </c>
    </row>
    <row r="123" spans="1:11" x14ac:dyDescent="0.35">
      <c r="A123" s="160">
        <v>1100</v>
      </c>
      <c r="B123" s="181">
        <f t="shared" si="13"/>
        <v>5265.7257600000012</v>
      </c>
      <c r="C123" s="182">
        <f t="shared" si="14"/>
        <v>5273.3288548961127</v>
      </c>
      <c r="D123" s="181">
        <f t="shared" si="14"/>
        <v>5280.9366074270984</v>
      </c>
      <c r="E123" s="182">
        <f t="shared" si="14"/>
        <v>5288.5490185618419</v>
      </c>
      <c r="F123" s="181">
        <f t="shared" si="14"/>
        <v>5296.1660892758027</v>
      </c>
      <c r="G123" s="182">
        <f t="shared" si="14"/>
        <v>5303.7878205509996</v>
      </c>
      <c r="H123" s="181">
        <f t="shared" si="14"/>
        <v>5311.414213376027</v>
      </c>
      <c r="I123" s="182">
        <f t="shared" si="14"/>
        <v>5319.0452687460338</v>
      </c>
      <c r="J123" s="181">
        <f t="shared" si="14"/>
        <v>5326.6809876627476</v>
      </c>
      <c r="K123" s="183">
        <f t="shared" si="14"/>
        <v>5334.3213711344497</v>
      </c>
    </row>
    <row r="124" spans="1:11" x14ac:dyDescent="0.35">
      <c r="A124" s="151">
        <v>1110</v>
      </c>
      <c r="B124" s="178">
        <f t="shared" si="13"/>
        <v>5341.9664201760015</v>
      </c>
      <c r="C124" s="179">
        <f t="shared" si="14"/>
        <v>5349.6161358088175</v>
      </c>
      <c r="D124" s="178">
        <f t="shared" si="14"/>
        <v>5357.2705190608904</v>
      </c>
      <c r="E124" s="179">
        <f t="shared" si="14"/>
        <v>5364.9295709667686</v>
      </c>
      <c r="F124" s="178">
        <f t="shared" si="14"/>
        <v>5372.5932925675788</v>
      </c>
      <c r="G124" s="179">
        <f t="shared" si="14"/>
        <v>5380.261684911</v>
      </c>
      <c r="H124" s="178">
        <f t="shared" si="14"/>
        <v>5387.9347490512919</v>
      </c>
      <c r="I124" s="179">
        <f t="shared" si="14"/>
        <v>5395.6124860492655</v>
      </c>
      <c r="J124" s="178">
        <f t="shared" si="14"/>
        <v>5403.2948969723138</v>
      </c>
      <c r="K124" s="180">
        <f t="shared" si="14"/>
        <v>5410.9819828943855</v>
      </c>
    </row>
    <row r="125" spans="1:11" x14ac:dyDescent="0.35">
      <c r="A125" s="151">
        <v>1120</v>
      </c>
      <c r="B125" s="178">
        <f t="shared" si="13"/>
        <v>5418.6737448960002</v>
      </c>
      <c r="C125" s="179">
        <f t="shared" si="14"/>
        <v>5426.3701840642416</v>
      </c>
      <c r="D125" s="178">
        <f t="shared" si="14"/>
        <v>5434.0713014927624</v>
      </c>
      <c r="E125" s="179">
        <f t="shared" si="14"/>
        <v>5441.7770982817774</v>
      </c>
      <c r="F125" s="178">
        <f t="shared" si="14"/>
        <v>5449.4875755380754</v>
      </c>
      <c r="G125" s="179">
        <f t="shared" si="14"/>
        <v>5457.2027343750005</v>
      </c>
      <c r="H125" s="178">
        <f t="shared" si="14"/>
        <v>5464.9225759124729</v>
      </c>
      <c r="I125" s="179">
        <f t="shared" si="14"/>
        <v>5472.6471012769771</v>
      </c>
      <c r="J125" s="178">
        <f t="shared" si="14"/>
        <v>5480.3763116015607</v>
      </c>
      <c r="K125" s="180">
        <f t="shared" si="14"/>
        <v>5488.1102080258415</v>
      </c>
    </row>
    <row r="126" spans="1:11" x14ac:dyDescent="0.35">
      <c r="A126" s="151">
        <v>1130</v>
      </c>
      <c r="B126" s="178">
        <f t="shared" si="13"/>
        <v>5495.8487916959984</v>
      </c>
      <c r="C126" s="179">
        <f t="shared" si="14"/>
        <v>5503.592063764786</v>
      </c>
      <c r="D126" s="178">
        <f t="shared" si="14"/>
        <v>5511.3400253915124</v>
      </c>
      <c r="E126" s="179">
        <f t="shared" si="14"/>
        <v>5519.0926777420655</v>
      </c>
      <c r="F126" s="178">
        <f t="shared" si="14"/>
        <v>5526.8500219888892</v>
      </c>
      <c r="G126" s="179">
        <f t="shared" si="14"/>
        <v>5534.6120593110008</v>
      </c>
      <c r="H126" s="178">
        <f t="shared" si="14"/>
        <v>5542.3787908939776</v>
      </c>
      <c r="I126" s="179">
        <f t="shared" si="14"/>
        <v>5550.1502179299696</v>
      </c>
      <c r="J126" s="178">
        <f t="shared" si="14"/>
        <v>5557.92634161769</v>
      </c>
      <c r="K126" s="180">
        <f t="shared" si="14"/>
        <v>5565.7071631624185</v>
      </c>
    </row>
    <row r="127" spans="1:11" x14ac:dyDescent="0.35">
      <c r="A127" s="151">
        <v>1140</v>
      </c>
      <c r="B127" s="178">
        <f t="shared" si="13"/>
        <v>5573.4926837759995</v>
      </c>
      <c r="C127" s="179">
        <f t="shared" si="14"/>
        <v>5581.2829046768493</v>
      </c>
      <c r="D127" s="178">
        <f t="shared" si="14"/>
        <v>5589.0778270899455</v>
      </c>
      <c r="E127" s="179">
        <f t="shared" si="14"/>
        <v>5596.8774522468329</v>
      </c>
      <c r="F127" s="178">
        <f t="shared" si="14"/>
        <v>5604.6817813856251</v>
      </c>
      <c r="G127" s="179">
        <f t="shared" si="14"/>
        <v>5612.4908157509999</v>
      </c>
      <c r="H127" s="178">
        <f t="shared" si="14"/>
        <v>5620.3045565942011</v>
      </c>
      <c r="I127" s="179">
        <f t="shared" si="14"/>
        <v>5628.1230051730417</v>
      </c>
      <c r="J127" s="178">
        <f t="shared" si="14"/>
        <v>5635.9461627518967</v>
      </c>
      <c r="K127" s="180">
        <f t="shared" si="14"/>
        <v>5643.774030601714</v>
      </c>
    </row>
    <row r="128" spans="1:11" x14ac:dyDescent="0.35">
      <c r="A128" s="160">
        <v>1150</v>
      </c>
      <c r="B128" s="181">
        <f t="shared" si="13"/>
        <v>5651.6066099999989</v>
      </c>
      <c r="C128" s="182">
        <f t="shared" ref="C128:K137" si="15">((((($A128+C$12)/1000)^4)*$B$6)-(((($A128+C$12)/1000)^3)*$B$7)+(((($A128+C$12)/1000)^2)*$B$8)+((($A128+C$12)/1000)*$B$9)-$D$6)*3.6</f>
        <v>5659.4439022308343</v>
      </c>
      <c r="D128" s="181">
        <f t="shared" si="15"/>
        <v>5667.2859085848568</v>
      </c>
      <c r="E128" s="182">
        <f t="shared" si="15"/>
        <v>5675.1326303592814</v>
      </c>
      <c r="F128" s="181">
        <f t="shared" si="15"/>
        <v>5682.9840688578815</v>
      </c>
      <c r="G128" s="182">
        <f t="shared" si="15"/>
        <v>5690.8402253909999</v>
      </c>
      <c r="H128" s="181">
        <f t="shared" si="15"/>
        <v>5698.7011012755447</v>
      </c>
      <c r="I128" s="182">
        <f t="shared" si="15"/>
        <v>5706.5666978349936</v>
      </c>
      <c r="J128" s="181">
        <f t="shared" si="15"/>
        <v>5714.4370163993854</v>
      </c>
      <c r="K128" s="183">
        <f t="shared" si="15"/>
        <v>5722.3120583053296</v>
      </c>
    </row>
    <row r="129" spans="1:11" x14ac:dyDescent="0.35">
      <c r="A129" s="151">
        <f>A128+10</f>
        <v>1160</v>
      </c>
      <c r="B129" s="178">
        <f t="shared" si="13"/>
        <v>5730.1918248960001</v>
      </c>
      <c r="C129" s="179">
        <f t="shared" si="15"/>
        <v>5738.0763175211387</v>
      </c>
      <c r="D129" s="178">
        <f t="shared" si="15"/>
        <v>5745.9655375370485</v>
      </c>
      <c r="E129" s="179">
        <f t="shared" si="15"/>
        <v>5753.8594863066101</v>
      </c>
      <c r="F129" s="178">
        <f t="shared" si="15"/>
        <v>5761.7581651992568</v>
      </c>
      <c r="G129" s="179">
        <f t="shared" si="15"/>
        <v>5769.6615755910007</v>
      </c>
      <c r="H129" s="178">
        <f t="shared" si="15"/>
        <v>5777.569718864409</v>
      </c>
      <c r="I129" s="179">
        <f t="shared" si="15"/>
        <v>5785.4825964086267</v>
      </c>
      <c r="J129" s="178">
        <f t="shared" si="15"/>
        <v>5793.4002096193535</v>
      </c>
      <c r="K129" s="180">
        <f t="shared" si="15"/>
        <v>5801.3225598988656</v>
      </c>
    </row>
    <row r="130" spans="1:11" x14ac:dyDescent="0.35">
      <c r="A130" s="151">
        <f t="shared" ref="A130:A163" si="16">A129+10</f>
        <v>1170</v>
      </c>
      <c r="B130" s="178">
        <f t="shared" si="13"/>
        <v>5809.2496486559994</v>
      </c>
      <c r="C130" s="179">
        <f t="shared" si="15"/>
        <v>5817.1814773061615</v>
      </c>
      <c r="D130" s="178">
        <f t="shared" si="15"/>
        <v>5825.1180472713222</v>
      </c>
      <c r="E130" s="179">
        <f t="shared" si="15"/>
        <v>5833.0593599800186</v>
      </c>
      <c r="F130" s="178">
        <f t="shared" si="15"/>
        <v>5841.0054168673532</v>
      </c>
      <c r="G130" s="179">
        <f t="shared" si="15"/>
        <v>5848.9562193750007</v>
      </c>
      <c r="H130" s="178">
        <f t="shared" si="15"/>
        <v>5856.9117689511932</v>
      </c>
      <c r="I130" s="179">
        <f t="shared" si="15"/>
        <v>5864.8720670507373</v>
      </c>
      <c r="J130" s="178">
        <f t="shared" si="15"/>
        <v>5872.837115135002</v>
      </c>
      <c r="K130" s="180">
        <f t="shared" si="15"/>
        <v>5880.8069146719217</v>
      </c>
    </row>
    <row r="131" spans="1:11" x14ac:dyDescent="0.35">
      <c r="A131" s="151">
        <f t="shared" si="16"/>
        <v>1180</v>
      </c>
      <c r="B131" s="178">
        <f t="shared" si="13"/>
        <v>5888.7814671359993</v>
      </c>
      <c r="C131" s="179">
        <f t="shared" si="15"/>
        <v>5896.7607740083067</v>
      </c>
      <c r="D131" s="178">
        <f t="shared" si="15"/>
        <v>5904.7448367764737</v>
      </c>
      <c r="E131" s="179">
        <f t="shared" si="15"/>
        <v>5912.7336569347062</v>
      </c>
      <c r="F131" s="178">
        <f t="shared" si="15"/>
        <v>5920.7272359837698</v>
      </c>
      <c r="G131" s="179">
        <f t="shared" si="15"/>
        <v>5928.7255754310008</v>
      </c>
      <c r="H131" s="178">
        <f t="shared" si="15"/>
        <v>5936.7286767902979</v>
      </c>
      <c r="I131" s="179">
        <f t="shared" si="15"/>
        <v>5944.7365415821296</v>
      </c>
      <c r="J131" s="178">
        <f t="shared" si="15"/>
        <v>5952.7491713335303</v>
      </c>
      <c r="K131" s="180">
        <f t="shared" si="15"/>
        <v>5960.7665675780981</v>
      </c>
    </row>
    <row r="132" spans="1:11" x14ac:dyDescent="0.35">
      <c r="A132" s="151">
        <f t="shared" si="16"/>
        <v>1190</v>
      </c>
      <c r="B132" s="178">
        <f t="shared" si="13"/>
        <v>5968.7887318559988</v>
      </c>
      <c r="C132" s="179">
        <f t="shared" si="15"/>
        <v>5976.8156657139698</v>
      </c>
      <c r="D132" s="178">
        <f t="shared" si="15"/>
        <v>5984.8473707053054</v>
      </c>
      <c r="E132" s="179">
        <f t="shared" si="15"/>
        <v>5992.8838483898735</v>
      </c>
      <c r="F132" s="178">
        <f t="shared" si="15"/>
        <v>6000.9251003341042</v>
      </c>
      <c r="G132" s="179">
        <f t="shared" si="15"/>
        <v>6008.9711281110003</v>
      </c>
      <c r="H132" s="178">
        <f t="shared" si="15"/>
        <v>6017.0219333001205</v>
      </c>
      <c r="I132" s="179">
        <f t="shared" si="15"/>
        <v>6025.0775174876035</v>
      </c>
      <c r="J132" s="178">
        <f t="shared" si="15"/>
        <v>6033.1378822661372</v>
      </c>
      <c r="K132" s="180">
        <f t="shared" si="15"/>
        <v>6041.2030292349937</v>
      </c>
    </row>
    <row r="133" spans="1:11" x14ac:dyDescent="0.35">
      <c r="A133" s="160">
        <f t="shared" si="16"/>
        <v>1200</v>
      </c>
      <c r="B133" s="181">
        <f t="shared" si="13"/>
        <v>6049.2729600000002</v>
      </c>
      <c r="C133" s="182">
        <f t="shared" si="15"/>
        <v>6057.3476761735556</v>
      </c>
      <c r="D133" s="181">
        <f t="shared" si="15"/>
        <v>6065.4271793746184</v>
      </c>
      <c r="E133" s="182">
        <f t="shared" si="15"/>
        <v>6073.5114712287232</v>
      </c>
      <c r="F133" s="181">
        <f t="shared" si="15"/>
        <v>6081.6005533679609</v>
      </c>
      <c r="G133" s="182">
        <f t="shared" si="15"/>
        <v>6089.6944274309999</v>
      </c>
      <c r="H133" s="181">
        <f t="shared" si="15"/>
        <v>6097.7930950630653</v>
      </c>
      <c r="I133" s="182">
        <f t="shared" si="15"/>
        <v>6105.8965579159549</v>
      </c>
      <c r="J133" s="181">
        <f t="shared" si="15"/>
        <v>6114.004817648025</v>
      </c>
      <c r="K133" s="183">
        <f t="shared" si="15"/>
        <v>6122.1178759242111</v>
      </c>
    </row>
    <row r="134" spans="1:11" x14ac:dyDescent="0.35">
      <c r="A134" s="151">
        <f t="shared" si="16"/>
        <v>1210</v>
      </c>
      <c r="B134" s="178">
        <f t="shared" si="13"/>
        <v>6130.2357344159991</v>
      </c>
      <c r="C134" s="179">
        <f t="shared" si="15"/>
        <v>6138.3583948014584</v>
      </c>
      <c r="D134" s="178">
        <f t="shared" si="15"/>
        <v>6146.4858587652107</v>
      </c>
      <c r="E134" s="179">
        <f t="shared" si="15"/>
        <v>6154.6181279984503</v>
      </c>
      <c r="F134" s="178">
        <f t="shared" si="15"/>
        <v>6162.7552041989384</v>
      </c>
      <c r="G134" s="179">
        <f t="shared" si="15"/>
        <v>6170.8970890709998</v>
      </c>
      <c r="H134" s="178">
        <f t="shared" si="15"/>
        <v>6179.0437843255304</v>
      </c>
      <c r="I134" s="179">
        <f t="shared" si="15"/>
        <v>6187.1952916799855</v>
      </c>
      <c r="J134" s="178">
        <f t="shared" si="15"/>
        <v>6195.3516128583933</v>
      </c>
      <c r="K134" s="180">
        <f t="shared" si="15"/>
        <v>6203.5127495913466</v>
      </c>
    </row>
    <row r="135" spans="1:11" x14ac:dyDescent="0.35">
      <c r="A135" s="151">
        <f t="shared" si="16"/>
        <v>1220</v>
      </c>
      <c r="B135" s="168">
        <f t="shared" si="13"/>
        <v>6211.6787036159994</v>
      </c>
      <c r="C135" s="169">
        <f t="shared" si="15"/>
        <v>6219.8494766760823</v>
      </c>
      <c r="D135" s="168">
        <f t="shared" si="15"/>
        <v>6228.0250705218814</v>
      </c>
      <c r="E135" s="169">
        <f t="shared" si="15"/>
        <v>6236.2054869102594</v>
      </c>
      <c r="F135" s="168">
        <f t="shared" si="15"/>
        <v>6244.390727604633</v>
      </c>
      <c r="G135" s="169">
        <f t="shared" si="15"/>
        <v>6252.5807943750015</v>
      </c>
      <c r="H135" s="168">
        <f t="shared" si="15"/>
        <v>6260.7756889979128</v>
      </c>
      <c r="I135" s="169">
        <f t="shared" si="15"/>
        <v>6268.9754132564985</v>
      </c>
      <c r="J135" s="168">
        <f t="shared" si="15"/>
        <v>6277.1799689404415</v>
      </c>
      <c r="K135" s="170">
        <f t="shared" si="15"/>
        <v>6285.3893578460029</v>
      </c>
    </row>
    <row r="136" spans="1:11" x14ac:dyDescent="0.35">
      <c r="A136" s="151">
        <f t="shared" si="16"/>
        <v>1230</v>
      </c>
      <c r="B136" s="178">
        <f t="shared" si="13"/>
        <v>6293.6035817759994</v>
      </c>
      <c r="C136" s="179">
        <f t="shared" si="15"/>
        <v>6301.8226425398261</v>
      </c>
      <c r="D136" s="178">
        <f t="shared" si="15"/>
        <v>6310.0465419534339</v>
      </c>
      <c r="E136" s="179">
        <f t="shared" si="15"/>
        <v>6318.2752818393456</v>
      </c>
      <c r="F136" s="178">
        <f t="shared" si="15"/>
        <v>6326.5088640266495</v>
      </c>
      <c r="G136" s="179">
        <f t="shared" si="15"/>
        <v>6334.7472903510006</v>
      </c>
      <c r="H136" s="178">
        <f t="shared" si="15"/>
        <v>6342.990562654617</v>
      </c>
      <c r="I136" s="179">
        <f t="shared" si="15"/>
        <v>6351.2386827862911</v>
      </c>
      <c r="J136" s="178">
        <f t="shared" si="15"/>
        <v>6359.4916526013685</v>
      </c>
      <c r="K136" s="180">
        <f t="shared" si="15"/>
        <v>6367.7494739617787</v>
      </c>
    </row>
    <row r="137" spans="1:11" x14ac:dyDescent="0.35">
      <c r="A137" s="151">
        <f t="shared" si="16"/>
        <v>1240</v>
      </c>
      <c r="B137" s="178">
        <f t="shared" si="13"/>
        <v>6376.0121487360002</v>
      </c>
      <c r="C137" s="179">
        <f t="shared" si="15"/>
        <v>6384.279678799091</v>
      </c>
      <c r="D137" s="178">
        <f t="shared" si="15"/>
        <v>6392.5520660326656</v>
      </c>
      <c r="E137" s="179">
        <f t="shared" si="15"/>
        <v>6400.829312324915</v>
      </c>
      <c r="F137" s="178">
        <f t="shared" si="15"/>
        <v>6409.1114195705859</v>
      </c>
      <c r="G137" s="179">
        <f t="shared" si="15"/>
        <v>6417.3983896710006</v>
      </c>
      <c r="H137" s="178">
        <f t="shared" si="15"/>
        <v>6425.6902245340425</v>
      </c>
      <c r="I137" s="179">
        <f t="shared" si="15"/>
        <v>6433.9869260741625</v>
      </c>
      <c r="J137" s="178">
        <f t="shared" si="15"/>
        <v>6442.288496212379</v>
      </c>
      <c r="K137" s="180">
        <f t="shared" si="15"/>
        <v>6450.594936876274</v>
      </c>
    </row>
    <row r="138" spans="1:11" x14ac:dyDescent="0.35">
      <c r="A138" s="160">
        <f t="shared" si="16"/>
        <v>1250</v>
      </c>
      <c r="B138" s="181">
        <f t="shared" si="13"/>
        <v>6458.90625</v>
      </c>
      <c r="C138" s="182">
        <f t="shared" ref="C138:K147" si="17">((((($A138+C$12)/1000)^4)*$B$6)-(((($A138+C$12)/1000)^3)*$B$7)+(((($A138+C$12)/1000)^2)*$B$8)+((($A138+C$12)/1000)*$B$9)-$D$6)*3.6</f>
        <v>6467.2224375242731</v>
      </c>
      <c r="D138" s="181">
        <f t="shared" si="17"/>
        <v>6475.5435013963788</v>
      </c>
      <c r="E138" s="182">
        <f t="shared" si="17"/>
        <v>6483.8694435701618</v>
      </c>
      <c r="F138" s="181">
        <f t="shared" si="17"/>
        <v>6492.2002660060407</v>
      </c>
      <c r="G138" s="182">
        <f t="shared" si="17"/>
        <v>6500.5359706709987</v>
      </c>
      <c r="H138" s="181">
        <f t="shared" si="17"/>
        <v>6508.8765595385858</v>
      </c>
      <c r="I138" s="182">
        <f t="shared" si="17"/>
        <v>6517.2220345889127</v>
      </c>
      <c r="J138" s="181">
        <f t="shared" si="17"/>
        <v>6525.5723978086662</v>
      </c>
      <c r="K138" s="183">
        <f t="shared" si="17"/>
        <v>6533.9276511910894</v>
      </c>
    </row>
    <row r="139" spans="1:11" x14ac:dyDescent="0.35">
      <c r="A139" s="151">
        <f t="shared" si="16"/>
        <v>1260</v>
      </c>
      <c r="B139" s="178">
        <f t="shared" si="13"/>
        <v>6542.2877967360009</v>
      </c>
      <c r="C139" s="179">
        <f t="shared" si="17"/>
        <v>6550.6528364497772</v>
      </c>
      <c r="D139" s="178">
        <f t="shared" si="17"/>
        <v>6559.02277234537</v>
      </c>
      <c r="E139" s="179">
        <f t="shared" si="17"/>
        <v>6567.3976064422877</v>
      </c>
      <c r="F139" s="178">
        <f t="shared" si="17"/>
        <v>6575.7773407666182</v>
      </c>
      <c r="G139" s="179">
        <f t="shared" si="17"/>
        <v>6584.1619773509992</v>
      </c>
      <c r="H139" s="178">
        <f t="shared" si="17"/>
        <v>6592.5515182346498</v>
      </c>
      <c r="I139" s="179">
        <f t="shared" si="17"/>
        <v>6600.9459654633447</v>
      </c>
      <c r="J139" s="178">
        <f t="shared" si="17"/>
        <v>6609.3453210894349</v>
      </c>
      <c r="K139" s="180">
        <f t="shared" si="17"/>
        <v>6617.7495871718256</v>
      </c>
    </row>
    <row r="140" spans="1:11" x14ac:dyDescent="0.35">
      <c r="A140" s="151">
        <f t="shared" si="16"/>
        <v>1270</v>
      </c>
      <c r="B140" s="178">
        <f t="shared" si="13"/>
        <v>6626.1587657760001</v>
      </c>
      <c r="C140" s="179">
        <f t="shared" si="17"/>
        <v>6634.5728589740002</v>
      </c>
      <c r="D140" s="178">
        <f t="shared" si="17"/>
        <v>6642.9918688444423</v>
      </c>
      <c r="E140" s="179">
        <f t="shared" si="17"/>
        <v>6651.4157974724976</v>
      </c>
      <c r="F140" s="178">
        <f t="shared" si="17"/>
        <v>6659.844646949914</v>
      </c>
      <c r="G140" s="179">
        <f t="shared" si="17"/>
        <v>6668.2784193749994</v>
      </c>
      <c r="H140" s="178">
        <f t="shared" si="17"/>
        <v>6676.7171168526347</v>
      </c>
      <c r="I140" s="179">
        <f t="shared" si="17"/>
        <v>6685.1607414942564</v>
      </c>
      <c r="J140" s="178">
        <f t="shared" si="17"/>
        <v>6693.6092954178821</v>
      </c>
      <c r="K140" s="180">
        <f t="shared" si="17"/>
        <v>6702.0627807480814</v>
      </c>
    </row>
    <row r="141" spans="1:11" x14ac:dyDescent="0.35">
      <c r="A141" s="151">
        <f t="shared" si="16"/>
        <v>1280</v>
      </c>
      <c r="B141" s="178">
        <f t="shared" si="13"/>
        <v>6710.5211996159996</v>
      </c>
      <c r="C141" s="179">
        <f t="shared" si="17"/>
        <v>6718.9845541593459</v>
      </c>
      <c r="D141" s="178">
        <f t="shared" si="17"/>
        <v>6727.4528465223939</v>
      </c>
      <c r="E141" s="179">
        <f t="shared" si="17"/>
        <v>6735.926078855985</v>
      </c>
      <c r="F141" s="178">
        <f t="shared" si="17"/>
        <v>6744.4042533175307</v>
      </c>
      <c r="G141" s="179">
        <f t="shared" si="17"/>
        <v>6752.8873720709989</v>
      </c>
      <c r="H141" s="178">
        <f t="shared" si="17"/>
        <v>6761.3754372869371</v>
      </c>
      <c r="I141" s="179">
        <f t="shared" si="17"/>
        <v>6769.868451142449</v>
      </c>
      <c r="J141" s="178">
        <f t="shared" si="17"/>
        <v>6778.3664158212096</v>
      </c>
      <c r="K141" s="180">
        <f t="shared" si="17"/>
        <v>6786.8693335134576</v>
      </c>
    </row>
    <row r="142" spans="1:11" x14ac:dyDescent="0.35">
      <c r="A142" s="151">
        <f t="shared" si="16"/>
        <v>1290</v>
      </c>
      <c r="B142" s="178">
        <f t="shared" si="13"/>
        <v>6795.3772064160012</v>
      </c>
      <c r="C142" s="179">
        <f t="shared" si="17"/>
        <v>6803.8900367322094</v>
      </c>
      <c r="D142" s="178">
        <f t="shared" si="17"/>
        <v>6812.4078266720262</v>
      </c>
      <c r="E142" s="179">
        <f t="shared" si="17"/>
        <v>6820.9305784519538</v>
      </c>
      <c r="F142" s="178">
        <f t="shared" si="17"/>
        <v>6829.4582942950656</v>
      </c>
      <c r="G142" s="179">
        <f t="shared" si="17"/>
        <v>6837.9909764309996</v>
      </c>
      <c r="H142" s="178">
        <f t="shared" si="17"/>
        <v>6846.5286270959623</v>
      </c>
      <c r="I142" s="179">
        <f t="shared" si="17"/>
        <v>6855.0712485327213</v>
      </c>
      <c r="J142" s="178">
        <f t="shared" si="17"/>
        <v>6863.6188429906197</v>
      </c>
      <c r="K142" s="180">
        <f t="shared" si="17"/>
        <v>6872.1714127255518</v>
      </c>
    </row>
    <row r="143" spans="1:11" x14ac:dyDescent="0.35">
      <c r="A143" s="151">
        <f t="shared" si="16"/>
        <v>1300</v>
      </c>
      <c r="B143" s="178">
        <f t="shared" si="13"/>
        <v>6880.7289600000004</v>
      </c>
      <c r="C143" s="179">
        <f t="shared" si="17"/>
        <v>6889.2914870829927</v>
      </c>
      <c r="D143" s="178">
        <f t="shared" si="17"/>
        <v>6897.8589962501383</v>
      </c>
      <c r="E143" s="179">
        <f t="shared" si="17"/>
        <v>6906.4314897836011</v>
      </c>
      <c r="F143" s="178">
        <f t="shared" si="17"/>
        <v>6915.0089699721229</v>
      </c>
      <c r="G143" s="179">
        <f t="shared" si="17"/>
        <v>6923.5914391109991</v>
      </c>
      <c r="H143" s="178">
        <f t="shared" si="17"/>
        <v>6932.1788995021061</v>
      </c>
      <c r="I143" s="179">
        <f t="shared" si="17"/>
        <v>6940.7713534538734</v>
      </c>
      <c r="J143" s="178">
        <f t="shared" si="17"/>
        <v>6949.368803281307</v>
      </c>
      <c r="K143" s="180">
        <f t="shared" si="17"/>
        <v>6957.9712513059694</v>
      </c>
    </row>
    <row r="144" spans="1:11" x14ac:dyDescent="0.35">
      <c r="A144" s="184">
        <f t="shared" si="16"/>
        <v>1310</v>
      </c>
      <c r="B144" s="226">
        <f t="shared" si="13"/>
        <v>6966.5786998560006</v>
      </c>
      <c r="C144" s="227">
        <f t="shared" si="17"/>
        <v>6975.1911512660972</v>
      </c>
      <c r="D144" s="228">
        <f t="shared" si="17"/>
        <v>6983.8086078775304</v>
      </c>
      <c r="E144" s="227">
        <f t="shared" si="17"/>
        <v>6992.4310720381291</v>
      </c>
      <c r="F144" s="228">
        <f t="shared" si="17"/>
        <v>7001.0585461022984</v>
      </c>
      <c r="G144" s="227">
        <f t="shared" si="17"/>
        <v>7009.6910324309993</v>
      </c>
      <c r="H144" s="228">
        <f t="shared" si="17"/>
        <v>7018.3285333917702</v>
      </c>
      <c r="I144" s="227">
        <f t="shared" si="17"/>
        <v>7026.9710513587052</v>
      </c>
      <c r="J144" s="228">
        <f t="shared" si="17"/>
        <v>7035.6185887124748</v>
      </c>
      <c r="K144" s="229">
        <f t="shared" si="17"/>
        <v>7044.2711478403053</v>
      </c>
    </row>
    <row r="145" spans="1:11" x14ac:dyDescent="0.35">
      <c r="A145" s="151">
        <f t="shared" si="16"/>
        <v>1320</v>
      </c>
      <c r="B145" s="230">
        <f t="shared" si="13"/>
        <v>7052.9287311360013</v>
      </c>
      <c r="C145" s="179">
        <f t="shared" si="17"/>
        <v>7061.5913409999221</v>
      </c>
      <c r="D145" s="178">
        <f t="shared" si="17"/>
        <v>7070.2589798390027</v>
      </c>
      <c r="E145" s="179">
        <f t="shared" si="17"/>
        <v>7078.9316500667364</v>
      </c>
      <c r="F145" s="178">
        <f t="shared" si="17"/>
        <v>7087.6093541031942</v>
      </c>
      <c r="G145" s="179">
        <f t="shared" si="17"/>
        <v>7096.2920943750005</v>
      </c>
      <c r="H145" s="178">
        <f t="shared" si="17"/>
        <v>7104.9798733153548</v>
      </c>
      <c r="I145" s="179">
        <f t="shared" si="17"/>
        <v>7113.6726933640175</v>
      </c>
      <c r="J145" s="178">
        <f t="shared" si="17"/>
        <v>7122.370556967323</v>
      </c>
      <c r="K145" s="180">
        <f t="shared" si="17"/>
        <v>7131.0734665781611</v>
      </c>
    </row>
    <row r="146" spans="1:11" x14ac:dyDescent="0.35">
      <c r="A146" s="151">
        <f t="shared" si="16"/>
        <v>1330</v>
      </c>
      <c r="B146" s="230">
        <f t="shared" si="13"/>
        <v>7139.7814246560001</v>
      </c>
      <c r="C146" s="179">
        <f t="shared" si="17"/>
        <v>7148.4944336668668</v>
      </c>
      <c r="D146" s="178">
        <f t="shared" si="17"/>
        <v>7157.2124960833544</v>
      </c>
      <c r="E146" s="179">
        <f t="shared" si="17"/>
        <v>7165.9356143846262</v>
      </c>
      <c r="F146" s="178">
        <f t="shared" si="17"/>
        <v>7174.6637910564095</v>
      </c>
      <c r="G146" s="179">
        <f t="shared" si="17"/>
        <v>7183.397028591</v>
      </c>
      <c r="H146" s="178">
        <f t="shared" si="17"/>
        <v>7192.1353294872588</v>
      </c>
      <c r="I146" s="179">
        <f t="shared" si="17"/>
        <v>7200.8786962506101</v>
      </c>
      <c r="J146" s="178">
        <f t="shared" si="17"/>
        <v>7209.6271313930501</v>
      </c>
      <c r="K146" s="180">
        <f t="shared" si="17"/>
        <v>7218.380637433138</v>
      </c>
    </row>
    <row r="147" spans="1:11" x14ac:dyDescent="0.35">
      <c r="A147" s="151">
        <f t="shared" si="16"/>
        <v>1340</v>
      </c>
      <c r="B147" s="230">
        <f t="shared" ref="B147:B178" si="18">((((($A147+B$12)/1000)^4)*$B$6)-(((($A147+B$12)/1000)^3)*$B$7)+(((($A147+B$12)/1000)^2)*$B$8)+((($A147+B$12)/1000)*$B$9)-$D$6)*3.6</f>
        <v>7227.1392168960019</v>
      </c>
      <c r="C147" s="179">
        <f t="shared" si="17"/>
        <v>7235.9028723133288</v>
      </c>
      <c r="D147" s="178">
        <f t="shared" si="17"/>
        <v>7244.6716062233863</v>
      </c>
      <c r="E147" s="179">
        <f t="shared" si="17"/>
        <v>7253.4454211709926</v>
      </c>
      <c r="F147" s="178">
        <f t="shared" si="17"/>
        <v>7262.2243197075459</v>
      </c>
      <c r="G147" s="179">
        <f t="shared" si="17"/>
        <v>7271.0083043909999</v>
      </c>
      <c r="H147" s="178">
        <f t="shared" si="17"/>
        <v>7279.7973777858824</v>
      </c>
      <c r="I147" s="179">
        <f t="shared" si="17"/>
        <v>7288.5915424632831</v>
      </c>
      <c r="J147" s="178">
        <f t="shared" si="17"/>
        <v>7297.3908010008581</v>
      </c>
      <c r="K147" s="180">
        <f t="shared" si="17"/>
        <v>7306.195155982834</v>
      </c>
    </row>
    <row r="148" spans="1:11" x14ac:dyDescent="0.35">
      <c r="A148" s="160">
        <f t="shared" si="16"/>
        <v>1350</v>
      </c>
      <c r="B148" s="231">
        <f t="shared" si="18"/>
        <v>7315.0046100000018</v>
      </c>
      <c r="C148" s="182">
        <f t="shared" ref="C148:K157" si="19">((((($A148+C$12)/1000)^4)*$B$6)-(((($A148+C$12)/1000)^3)*$B$7)+(((($A148+C$12)/1000)^2)*$B$8)+((($A148+C$12)/1000)*$B$9)-$D$6)*3.6</f>
        <v>7323.8191656497138</v>
      </c>
      <c r="D148" s="181">
        <f t="shared" si="19"/>
        <v>7332.6388255358988</v>
      </c>
      <c r="E148" s="182">
        <f t="shared" si="19"/>
        <v>7341.4635922690422</v>
      </c>
      <c r="F148" s="181">
        <f t="shared" si="19"/>
        <v>7350.2934684662032</v>
      </c>
      <c r="G148" s="182">
        <f t="shared" si="19"/>
        <v>7359.1284567509992</v>
      </c>
      <c r="H148" s="181">
        <f t="shared" si="19"/>
        <v>7367.9685597536263</v>
      </c>
      <c r="I148" s="182">
        <f t="shared" si="19"/>
        <v>7376.8137801108342</v>
      </c>
      <c r="J148" s="181">
        <f t="shared" si="19"/>
        <v>7385.6641204659463</v>
      </c>
      <c r="K148" s="183">
        <f t="shared" si="19"/>
        <v>7394.5195834688493</v>
      </c>
    </row>
    <row r="149" spans="1:11" x14ac:dyDescent="0.35">
      <c r="A149" s="151">
        <f t="shared" si="16"/>
        <v>1360</v>
      </c>
      <c r="B149" s="230">
        <f t="shared" si="18"/>
        <v>7403.3801717759998</v>
      </c>
      <c r="C149" s="179">
        <f t="shared" si="19"/>
        <v>7412.2458880504173</v>
      </c>
      <c r="D149" s="178">
        <f t="shared" si="19"/>
        <v>7421.1167349616908</v>
      </c>
      <c r="E149" s="179">
        <f t="shared" si="19"/>
        <v>7429.9927151859702</v>
      </c>
      <c r="F149" s="178">
        <f t="shared" si="19"/>
        <v>7438.8738314059792</v>
      </c>
      <c r="G149" s="179">
        <f t="shared" si="19"/>
        <v>7447.760086311001</v>
      </c>
      <c r="H149" s="178">
        <f t="shared" si="19"/>
        <v>7456.6514825968898</v>
      </c>
      <c r="I149" s="179">
        <f t="shared" si="19"/>
        <v>7465.5480229660661</v>
      </c>
      <c r="J149" s="178">
        <f t="shared" si="19"/>
        <v>7474.4497101275138</v>
      </c>
      <c r="K149" s="180">
        <f t="shared" si="19"/>
        <v>7483.3565467967856</v>
      </c>
    </row>
    <row r="150" spans="1:11" x14ac:dyDescent="0.35">
      <c r="A150" s="151">
        <f t="shared" si="16"/>
        <v>1370</v>
      </c>
      <c r="B150" s="230">
        <f t="shared" si="18"/>
        <v>7492.268535696001</v>
      </c>
      <c r="C150" s="179">
        <f t="shared" si="19"/>
        <v>7501.1856795538415</v>
      </c>
      <c r="D150" s="178">
        <f t="shared" si="19"/>
        <v>7510.1079811055633</v>
      </c>
      <c r="E150" s="179">
        <f t="shared" si="19"/>
        <v>7519.0354430929783</v>
      </c>
      <c r="F150" s="178">
        <f t="shared" si="19"/>
        <v>7527.9680682644739</v>
      </c>
      <c r="G150" s="179">
        <f t="shared" si="19"/>
        <v>7536.9058593750005</v>
      </c>
      <c r="H150" s="178">
        <f t="shared" si="19"/>
        <v>7545.8488191860724</v>
      </c>
      <c r="I150" s="179">
        <f t="shared" si="19"/>
        <v>7554.7969504657776</v>
      </c>
      <c r="J150" s="178">
        <f t="shared" si="19"/>
        <v>7563.7502559887607</v>
      </c>
      <c r="K150" s="180">
        <f t="shared" si="19"/>
        <v>7572.708738536242</v>
      </c>
    </row>
    <row r="151" spans="1:11" x14ac:dyDescent="0.35">
      <c r="A151" s="151">
        <f t="shared" si="16"/>
        <v>1380</v>
      </c>
      <c r="B151" s="230">
        <f t="shared" si="18"/>
        <v>7581.6724008959991</v>
      </c>
      <c r="C151" s="179">
        <f t="shared" si="19"/>
        <v>7590.6412458623854</v>
      </c>
      <c r="D151" s="178">
        <f t="shared" si="19"/>
        <v>7599.6152762363126</v>
      </c>
      <c r="E151" s="179">
        <f t="shared" si="19"/>
        <v>7608.5944948252663</v>
      </c>
      <c r="F151" s="178">
        <f t="shared" si="19"/>
        <v>7617.5789044432895</v>
      </c>
      <c r="G151" s="179">
        <f t="shared" si="19"/>
        <v>7626.5685079110008</v>
      </c>
      <c r="H151" s="178">
        <f t="shared" si="19"/>
        <v>7635.5633080555772</v>
      </c>
      <c r="I151" s="179">
        <f t="shared" si="19"/>
        <v>7644.5633077107695</v>
      </c>
      <c r="J151" s="178">
        <f t="shared" si="19"/>
        <v>7653.5685097168898</v>
      </c>
      <c r="K151" s="180">
        <f t="shared" si="19"/>
        <v>7662.5789169208174</v>
      </c>
    </row>
    <row r="152" spans="1:11" x14ac:dyDescent="0.35">
      <c r="A152" s="151">
        <f t="shared" si="16"/>
        <v>1390</v>
      </c>
      <c r="B152" s="230">
        <f t="shared" si="18"/>
        <v>7671.5945321759991</v>
      </c>
      <c r="C152" s="179">
        <f t="shared" si="19"/>
        <v>7680.6153583424502</v>
      </c>
      <c r="D152" s="178">
        <f t="shared" si="19"/>
        <v>7689.6413982867462</v>
      </c>
      <c r="E152" s="179">
        <f t="shared" si="19"/>
        <v>7698.6726548820352</v>
      </c>
      <c r="F152" s="178">
        <f t="shared" si="19"/>
        <v>7707.7091310080241</v>
      </c>
      <c r="G152" s="179">
        <f t="shared" si="19"/>
        <v>7716.7508295510006</v>
      </c>
      <c r="H152" s="178">
        <f t="shared" si="19"/>
        <v>7725.7977534038009</v>
      </c>
      <c r="I152" s="179">
        <f t="shared" si="19"/>
        <v>7734.8499054658423</v>
      </c>
      <c r="J152" s="178">
        <f t="shared" si="19"/>
        <v>7743.9072886430977</v>
      </c>
      <c r="K152" s="180">
        <f t="shared" si="19"/>
        <v>7752.9699058481146</v>
      </c>
    </row>
    <row r="153" spans="1:11" x14ac:dyDescent="0.35">
      <c r="A153" s="160">
        <f t="shared" si="16"/>
        <v>1400</v>
      </c>
      <c r="B153" s="231">
        <f t="shared" si="18"/>
        <v>7762.0377599999983</v>
      </c>
      <c r="C153" s="182">
        <f t="shared" si="19"/>
        <v>7771.1108540244359</v>
      </c>
      <c r="D153" s="181">
        <f t="shared" si="19"/>
        <v>7780.1891908536563</v>
      </c>
      <c r="E153" s="182">
        <f t="shared" si="19"/>
        <v>7789.2727734264809</v>
      </c>
      <c r="F153" s="181">
        <f t="shared" si="19"/>
        <v>7798.3616046882817</v>
      </c>
      <c r="G153" s="182">
        <f t="shared" si="19"/>
        <v>7807.4556875910002</v>
      </c>
      <c r="H153" s="181">
        <f t="shared" si="19"/>
        <v>7816.5550250931465</v>
      </c>
      <c r="I153" s="182">
        <f t="shared" si="19"/>
        <v>7825.6596201597931</v>
      </c>
      <c r="J153" s="181">
        <f t="shared" si="19"/>
        <v>7834.769475762585</v>
      </c>
      <c r="K153" s="183">
        <f t="shared" si="19"/>
        <v>7843.8845948797307</v>
      </c>
    </row>
    <row r="154" spans="1:11" x14ac:dyDescent="0.35">
      <c r="A154" s="151">
        <f t="shared" si="16"/>
        <v>1410</v>
      </c>
      <c r="B154" s="230">
        <f t="shared" si="18"/>
        <v>7853.0049804959999</v>
      </c>
      <c r="C154" s="179">
        <f t="shared" si="19"/>
        <v>7862.1306356027389</v>
      </c>
      <c r="D154" s="178">
        <f t="shared" si="19"/>
        <v>7871.2615631978497</v>
      </c>
      <c r="E154" s="179">
        <f t="shared" si="19"/>
        <v>7880.3977662858097</v>
      </c>
      <c r="F154" s="178">
        <f t="shared" si="19"/>
        <v>7889.5392478776594</v>
      </c>
      <c r="G154" s="179">
        <f t="shared" si="19"/>
        <v>7898.6860109910003</v>
      </c>
      <c r="H154" s="178">
        <f t="shared" si="19"/>
        <v>7907.8380586500098</v>
      </c>
      <c r="I154" s="179">
        <f t="shared" si="19"/>
        <v>7916.9953938854251</v>
      </c>
      <c r="J154" s="178">
        <f t="shared" si="19"/>
        <v>7926.158019734552</v>
      </c>
      <c r="K154" s="180">
        <f t="shared" si="19"/>
        <v>7935.3259392412665</v>
      </c>
    </row>
    <row r="155" spans="1:11" x14ac:dyDescent="0.35">
      <c r="A155" s="151">
        <f t="shared" si="16"/>
        <v>1420</v>
      </c>
      <c r="B155" s="230">
        <f t="shared" si="18"/>
        <v>7944.4991554559992</v>
      </c>
      <c r="C155" s="179">
        <f t="shared" si="19"/>
        <v>7953.6776714357629</v>
      </c>
      <c r="D155" s="178">
        <f t="shared" si="19"/>
        <v>7962.8614902441213</v>
      </c>
      <c r="E155" s="179">
        <f t="shared" si="19"/>
        <v>7972.0506149512175</v>
      </c>
      <c r="F155" s="178">
        <f t="shared" si="19"/>
        <v>7981.245048633753</v>
      </c>
      <c r="G155" s="179">
        <f t="shared" si="19"/>
        <v>7990.444794375001</v>
      </c>
      <c r="H155" s="178">
        <f t="shared" si="19"/>
        <v>7999.6498552647927</v>
      </c>
      <c r="I155" s="179">
        <f t="shared" si="19"/>
        <v>8008.8602343995399</v>
      </c>
      <c r="J155" s="178">
        <f t="shared" si="19"/>
        <v>8018.0759348821994</v>
      </c>
      <c r="K155" s="180">
        <f t="shared" si="19"/>
        <v>8027.2969598223226</v>
      </c>
    </row>
    <row r="156" spans="1:11" x14ac:dyDescent="0.35">
      <c r="A156" s="151">
        <f t="shared" si="16"/>
        <v>1430</v>
      </c>
      <c r="B156" s="230">
        <f t="shared" si="18"/>
        <v>8036.5233123359985</v>
      </c>
      <c r="C156" s="179">
        <f t="shared" si="19"/>
        <v>8045.7549955459062</v>
      </c>
      <c r="D156" s="178">
        <f t="shared" si="19"/>
        <v>8054.992012581276</v>
      </c>
      <c r="E156" s="179">
        <f t="shared" si="19"/>
        <v>8064.2343665779072</v>
      </c>
      <c r="F156" s="178">
        <f t="shared" si="19"/>
        <v>8073.4820606781695</v>
      </c>
      <c r="G156" s="179">
        <f t="shared" si="19"/>
        <v>8082.7350980310011</v>
      </c>
      <c r="H156" s="178">
        <f t="shared" si="19"/>
        <v>8091.9934817918984</v>
      </c>
      <c r="I156" s="179">
        <f t="shared" si="19"/>
        <v>8101.2572151229306</v>
      </c>
      <c r="J156" s="178">
        <f t="shared" si="19"/>
        <v>8110.5263011927309</v>
      </c>
      <c r="K156" s="180">
        <f t="shared" si="19"/>
        <v>8119.8007431764972</v>
      </c>
    </row>
    <row r="157" spans="1:11" x14ac:dyDescent="0.35">
      <c r="A157" s="151">
        <f t="shared" si="16"/>
        <v>1440</v>
      </c>
      <c r="B157" s="230">
        <f t="shared" si="18"/>
        <v>8129.0805442560004</v>
      </c>
      <c r="C157" s="179">
        <f t="shared" si="19"/>
        <v>8138.3657076195686</v>
      </c>
      <c r="D157" s="178">
        <f t="shared" si="19"/>
        <v>8147.6562364621068</v>
      </c>
      <c r="E157" s="179">
        <f t="shared" si="19"/>
        <v>8156.9521339850735</v>
      </c>
      <c r="F157" s="178">
        <f t="shared" si="19"/>
        <v>8166.2534033965048</v>
      </c>
      <c r="G157" s="179">
        <f t="shared" si="19"/>
        <v>8175.5600479109999</v>
      </c>
      <c r="H157" s="178">
        <f t="shared" si="19"/>
        <v>8184.8720707497214</v>
      </c>
      <c r="I157" s="179">
        <f t="shared" si="19"/>
        <v>8194.1894751404016</v>
      </c>
      <c r="J157" s="178">
        <f t="shared" si="19"/>
        <v>8203.5122643173381</v>
      </c>
      <c r="K157" s="180">
        <f t="shared" si="19"/>
        <v>8212.8404415213936</v>
      </c>
    </row>
    <row r="158" spans="1:11" x14ac:dyDescent="0.35">
      <c r="A158" s="160">
        <f t="shared" si="16"/>
        <v>1450</v>
      </c>
      <c r="B158" s="231">
        <f t="shared" si="18"/>
        <v>8222.1740099999988</v>
      </c>
      <c r="C158" s="182">
        <f t="shared" ref="C158:K167" si="20">((((($A158+C$12)/1000)^4)*$B$6)-(((($A158+C$12)/1000)^3)*$B$7)+(((($A158+C$12)/1000)^2)*$B$8)+((($A158+C$12)/1000)*$B$9)-$D$6)*3.6</f>
        <v>8231.5129730071549</v>
      </c>
      <c r="D158" s="181">
        <f t="shared" si="20"/>
        <v>8240.8573338034184</v>
      </c>
      <c r="E158" s="182">
        <f t="shared" si="20"/>
        <v>8250.2070956559219</v>
      </c>
      <c r="F158" s="181">
        <f t="shared" si="20"/>
        <v>8259.5622618383604</v>
      </c>
      <c r="G158" s="182">
        <f t="shared" si="20"/>
        <v>8268.9228356310014</v>
      </c>
      <c r="H158" s="181">
        <f t="shared" si="20"/>
        <v>8278.2888203206658</v>
      </c>
      <c r="I158" s="182">
        <f t="shared" si="20"/>
        <v>8287.6602192007558</v>
      </c>
      <c r="J158" s="181">
        <f t="shared" si="20"/>
        <v>8297.0370355712257</v>
      </c>
      <c r="K158" s="183">
        <f t="shared" si="20"/>
        <v>8306.4192727386107</v>
      </c>
    </row>
    <row r="159" spans="1:11" x14ac:dyDescent="0.35">
      <c r="A159" s="151">
        <f t="shared" si="16"/>
        <v>1460</v>
      </c>
      <c r="B159" s="230">
        <f t="shared" si="18"/>
        <v>8315.8069340159982</v>
      </c>
      <c r="C159" s="179">
        <f t="shared" si="20"/>
        <v>8325.2000227230583</v>
      </c>
      <c r="D159" s="178">
        <f t="shared" si="20"/>
        <v>8334.5985421860078</v>
      </c>
      <c r="E159" s="179">
        <f t="shared" si="20"/>
        <v>8344.0024957376481</v>
      </c>
      <c r="F159" s="178">
        <f t="shared" si="20"/>
        <v>8353.4118867173383</v>
      </c>
      <c r="G159" s="179">
        <f t="shared" si="20"/>
        <v>8362.8267184710003</v>
      </c>
      <c r="H159" s="178">
        <f t="shared" si="20"/>
        <v>8372.2469943511314</v>
      </c>
      <c r="I159" s="179">
        <f t="shared" si="20"/>
        <v>8381.672717716785</v>
      </c>
      <c r="J159" s="178">
        <f t="shared" si="20"/>
        <v>8391.1038919335915</v>
      </c>
      <c r="K159" s="180">
        <f t="shared" si="20"/>
        <v>8400.5405203737464</v>
      </c>
    </row>
    <row r="160" spans="1:11" x14ac:dyDescent="0.35">
      <c r="A160" s="151">
        <f t="shared" si="16"/>
        <v>1470</v>
      </c>
      <c r="B160" s="230">
        <f t="shared" si="18"/>
        <v>8409.9826064160006</v>
      </c>
      <c r="C160" s="179">
        <f t="shared" si="20"/>
        <v>8419.4301534456827</v>
      </c>
      <c r="D160" s="178">
        <f t="shared" si="20"/>
        <v>8428.883164854682</v>
      </c>
      <c r="E160" s="179">
        <f t="shared" si="20"/>
        <v>8438.3416440414585</v>
      </c>
      <c r="F160" s="178">
        <f t="shared" si="20"/>
        <v>8447.8055944110347</v>
      </c>
      <c r="G160" s="179">
        <f t="shared" si="20"/>
        <v>8457.2750193749998</v>
      </c>
      <c r="H160" s="178">
        <f t="shared" si="20"/>
        <v>8466.7499223515133</v>
      </c>
      <c r="I160" s="179">
        <f t="shared" si="20"/>
        <v>8476.2303067652992</v>
      </c>
      <c r="J160" s="178">
        <f t="shared" si="20"/>
        <v>8485.7161760476411</v>
      </c>
      <c r="K160" s="180">
        <f t="shared" si="20"/>
        <v>8495.2075336364032</v>
      </c>
    </row>
    <row r="161" spans="1:11" x14ac:dyDescent="0.35">
      <c r="A161" s="151">
        <f t="shared" si="16"/>
        <v>1480</v>
      </c>
      <c r="B161" s="230">
        <f t="shared" si="18"/>
        <v>8504.7043829760005</v>
      </c>
      <c r="C161" s="179">
        <f t="shared" si="20"/>
        <v>8514.2067275174286</v>
      </c>
      <c r="D161" s="178">
        <f t="shared" si="20"/>
        <v>8523.7145707182353</v>
      </c>
      <c r="E161" s="179">
        <f t="shared" si="20"/>
        <v>8533.227916042546</v>
      </c>
      <c r="F161" s="178">
        <f t="shared" si="20"/>
        <v>8542.7467669610487</v>
      </c>
      <c r="G161" s="179">
        <f t="shared" si="20"/>
        <v>8552.271126951</v>
      </c>
      <c r="H161" s="178">
        <f t="shared" si="20"/>
        <v>8561.8009994962176</v>
      </c>
      <c r="I161" s="179">
        <f t="shared" si="20"/>
        <v>8571.3363880870929</v>
      </c>
      <c r="J161" s="178">
        <f t="shared" si="20"/>
        <v>8580.8772962205712</v>
      </c>
      <c r="K161" s="180">
        <f t="shared" si="20"/>
        <v>8590.4237274001771</v>
      </c>
    </row>
    <row r="162" spans="1:11" x14ac:dyDescent="0.35">
      <c r="A162" s="151">
        <f t="shared" si="16"/>
        <v>1490</v>
      </c>
      <c r="B162" s="230">
        <f t="shared" si="18"/>
        <v>8599.9756851359998</v>
      </c>
      <c r="C162" s="179">
        <f t="shared" si="20"/>
        <v>8609.5331729446916</v>
      </c>
      <c r="D162" s="178">
        <f t="shared" si="20"/>
        <v>8619.0961943494658</v>
      </c>
      <c r="E162" s="179">
        <f t="shared" si="20"/>
        <v>8628.664752880115</v>
      </c>
      <c r="F162" s="178">
        <f t="shared" si="20"/>
        <v>8638.2388520729855</v>
      </c>
      <c r="G162" s="179">
        <f t="shared" si="20"/>
        <v>8647.8184954710014</v>
      </c>
      <c r="H162" s="178">
        <f t="shared" si="20"/>
        <v>8657.403686623642</v>
      </c>
      <c r="I162" s="179">
        <f t="shared" si="20"/>
        <v>8666.9944290869626</v>
      </c>
      <c r="J162" s="178">
        <f t="shared" si="20"/>
        <v>8676.5907264235775</v>
      </c>
      <c r="K162" s="180">
        <f t="shared" si="20"/>
        <v>8686.1925822026751</v>
      </c>
    </row>
    <row r="163" spans="1:11" x14ac:dyDescent="0.35">
      <c r="A163" s="190">
        <f t="shared" si="16"/>
        <v>1500</v>
      </c>
      <c r="B163" s="232">
        <f t="shared" si="18"/>
        <v>8695.8000000000011</v>
      </c>
      <c r="C163" s="233">
        <f t="shared" si="20"/>
        <v>8705.412983397875</v>
      </c>
      <c r="D163" s="234">
        <f t="shared" si="20"/>
        <v>8715.0315359851775</v>
      </c>
      <c r="E163" s="233">
        <f t="shared" si="20"/>
        <v>8724.6556613573612</v>
      </c>
      <c r="F163" s="234">
        <f t="shared" si="20"/>
        <v>8734.2853631164417</v>
      </c>
      <c r="G163" s="233">
        <f t="shared" si="20"/>
        <v>8743.9206448709992</v>
      </c>
      <c r="H163" s="234">
        <f t="shared" si="20"/>
        <v>8753.5615102361862</v>
      </c>
      <c r="I163" s="233">
        <f t="shared" si="20"/>
        <v>8763.2079628337142</v>
      </c>
      <c r="J163" s="234">
        <f t="shared" si="20"/>
        <v>8772.8600062918667</v>
      </c>
      <c r="K163" s="235">
        <f t="shared" si="20"/>
        <v>8782.5176442454904</v>
      </c>
    </row>
    <row r="164" spans="1:11" x14ac:dyDescent="0.35">
      <c r="A164" s="164">
        <f>A163+10</f>
        <v>1510</v>
      </c>
      <c r="B164" s="175">
        <f t="shared" si="18"/>
        <v>8792.180880336</v>
      </c>
      <c r="C164" s="176">
        <f t="shared" si="20"/>
        <v>8801.849718211377</v>
      </c>
      <c r="D164" s="175">
        <f t="shared" si="20"/>
        <v>8811.5241615261712</v>
      </c>
      <c r="E164" s="176">
        <f t="shared" si="20"/>
        <v>8821.204213941488</v>
      </c>
      <c r="F164" s="175">
        <f t="shared" si="20"/>
        <v>8830.8898791250194</v>
      </c>
      <c r="G164" s="176">
        <f t="shared" si="20"/>
        <v>8840.5811607509968</v>
      </c>
      <c r="H164" s="175">
        <f t="shared" si="20"/>
        <v>8850.2780625002488</v>
      </c>
      <c r="I164" s="176">
        <f t="shared" si="20"/>
        <v>8859.9805880601434</v>
      </c>
      <c r="J164" s="175">
        <f t="shared" si="20"/>
        <v>8869.6887411246353</v>
      </c>
      <c r="K164" s="177">
        <f t="shared" si="20"/>
        <v>8879.4025253942254</v>
      </c>
    </row>
    <row r="165" spans="1:11" x14ac:dyDescent="0.35">
      <c r="A165" s="151">
        <f t="shared" ref="A165:A213" si="21">A164+10</f>
        <v>1520</v>
      </c>
      <c r="B165" s="178">
        <f t="shared" si="18"/>
        <v>8889.1219445759998</v>
      </c>
      <c r="C165" s="179">
        <f t="shared" si="20"/>
        <v>8898.8470023835998</v>
      </c>
      <c r="D165" s="178">
        <f t="shared" si="20"/>
        <v>8908.5777025372408</v>
      </c>
      <c r="E165" s="179">
        <f t="shared" si="20"/>
        <v>8918.3140487636992</v>
      </c>
      <c r="F165" s="178">
        <f t="shared" si="20"/>
        <v>8928.0560447963144</v>
      </c>
      <c r="G165" s="179">
        <f t="shared" si="20"/>
        <v>8937.8036943749994</v>
      </c>
      <c r="H165" s="178">
        <f t="shared" si="20"/>
        <v>8947.5570012462358</v>
      </c>
      <c r="I165" s="179">
        <f t="shared" si="20"/>
        <v>8957.3159691630572</v>
      </c>
      <c r="J165" s="178">
        <f t="shared" si="20"/>
        <v>8967.0806018850817</v>
      </c>
      <c r="K165" s="180">
        <f t="shared" si="20"/>
        <v>8976.8509031784797</v>
      </c>
    </row>
    <row r="166" spans="1:11" x14ac:dyDescent="0.35">
      <c r="A166" s="151">
        <f t="shared" si="21"/>
        <v>1530</v>
      </c>
      <c r="B166" s="178">
        <f t="shared" si="18"/>
        <v>8986.6268768159989</v>
      </c>
      <c r="C166" s="179">
        <f t="shared" si="20"/>
        <v>8996.4085265769463</v>
      </c>
      <c r="D166" s="178">
        <f t="shared" si="20"/>
        <v>9006.1958562471937</v>
      </c>
      <c r="E166" s="179">
        <f t="shared" si="20"/>
        <v>9015.9888696191847</v>
      </c>
      <c r="F166" s="178">
        <f t="shared" si="20"/>
        <v>9025.7875704919315</v>
      </c>
      <c r="G166" s="179">
        <f t="shared" si="20"/>
        <v>9035.5919626709983</v>
      </c>
      <c r="H166" s="178">
        <f t="shared" si="20"/>
        <v>9045.4020499685394</v>
      </c>
      <c r="I166" s="179">
        <f t="shared" si="20"/>
        <v>9055.2178362032482</v>
      </c>
      <c r="J166" s="178">
        <f t="shared" si="20"/>
        <v>9065.0393252004087</v>
      </c>
      <c r="K166" s="180">
        <f t="shared" si="20"/>
        <v>9074.8665207918584</v>
      </c>
    </row>
    <row r="167" spans="1:11" x14ac:dyDescent="0.35">
      <c r="A167" s="151">
        <f t="shared" si="21"/>
        <v>1540</v>
      </c>
      <c r="B167" s="178">
        <f t="shared" si="18"/>
        <v>9084.6994268159997</v>
      </c>
      <c r="C167" s="179">
        <f t="shared" si="20"/>
        <v>9094.5380471178105</v>
      </c>
      <c r="D167" s="178">
        <f t="shared" si="20"/>
        <v>9104.3823855488281</v>
      </c>
      <c r="E167" s="179">
        <f t="shared" si="20"/>
        <v>9114.2324459671545</v>
      </c>
      <c r="F167" s="178">
        <f t="shared" si="20"/>
        <v>9124.0882322374655</v>
      </c>
      <c r="G167" s="179">
        <f t="shared" si="20"/>
        <v>9133.9497482309998</v>
      </c>
      <c r="H167" s="178">
        <f t="shared" si="20"/>
        <v>9143.8169978255628</v>
      </c>
      <c r="I167" s="179">
        <f t="shared" si="20"/>
        <v>9153.6899849055226</v>
      </c>
      <c r="J167" s="178">
        <f t="shared" si="20"/>
        <v>9163.5687133618194</v>
      </c>
      <c r="K167" s="180">
        <f t="shared" si="20"/>
        <v>9173.4531870919509</v>
      </c>
    </row>
    <row r="168" spans="1:11" x14ac:dyDescent="0.35">
      <c r="A168" s="160">
        <f t="shared" si="21"/>
        <v>1550</v>
      </c>
      <c r="B168" s="181">
        <f t="shared" si="18"/>
        <v>9183.3434100000013</v>
      </c>
      <c r="C168" s="182">
        <f t="shared" ref="C168:K177" si="22">((((($A168+C$12)/1000)^4)*$B$6)-(((($A168+C$12)/1000)^3)*$B$7)+(((($A168+C$12)/1000)^2)*$B$8)+((($A168+C$12)/1000)*$B$9)-$D$6)*3.6</f>
        <v>9193.2393859965941</v>
      </c>
      <c r="D168" s="181">
        <f t="shared" si="22"/>
        <v>9203.1411189989394</v>
      </c>
      <c r="E168" s="182">
        <f t="shared" si="22"/>
        <v>9213.048612930801</v>
      </c>
      <c r="F168" s="181">
        <f t="shared" si="22"/>
        <v>9222.9618717225221</v>
      </c>
      <c r="G168" s="182">
        <f t="shared" si="22"/>
        <v>9232.8808993109978</v>
      </c>
      <c r="H168" s="181">
        <f t="shared" si="22"/>
        <v>9242.8056996397063</v>
      </c>
      <c r="I168" s="182">
        <f t="shared" si="22"/>
        <v>9252.7362766586721</v>
      </c>
      <c r="J168" s="181">
        <f t="shared" si="22"/>
        <v>9262.6726343245064</v>
      </c>
      <c r="K168" s="183">
        <f t="shared" si="22"/>
        <v>9272.6147766003687</v>
      </c>
    </row>
    <row r="169" spans="1:11" x14ac:dyDescent="0.35">
      <c r="A169" s="151">
        <f t="shared" si="21"/>
        <v>1560</v>
      </c>
      <c r="B169" s="178">
        <f t="shared" si="18"/>
        <v>9282.5627074560016</v>
      </c>
      <c r="C169" s="179">
        <f t="shared" si="22"/>
        <v>9292.5164308676976</v>
      </c>
      <c r="D169" s="178">
        <f t="shared" si="22"/>
        <v>9302.4759508183306</v>
      </c>
      <c r="E169" s="179">
        <f t="shared" si="22"/>
        <v>9312.4412712973299</v>
      </c>
      <c r="F169" s="178">
        <f t="shared" si="22"/>
        <v>9322.4123963006969</v>
      </c>
      <c r="G169" s="179">
        <f t="shared" si="22"/>
        <v>9332.3893298309995</v>
      </c>
      <c r="H169" s="178">
        <f t="shared" si="22"/>
        <v>9342.3720758973686</v>
      </c>
      <c r="I169" s="179">
        <f t="shared" si="22"/>
        <v>9352.3606385155072</v>
      </c>
      <c r="J169" s="178">
        <f t="shared" si="22"/>
        <v>9362.3550217076736</v>
      </c>
      <c r="K169" s="180">
        <f t="shared" si="22"/>
        <v>9372.3552295027039</v>
      </c>
    </row>
    <row r="170" spans="1:11" x14ac:dyDescent="0.35">
      <c r="A170" s="151">
        <f t="shared" si="21"/>
        <v>1570</v>
      </c>
      <c r="B170" s="178">
        <f t="shared" si="18"/>
        <v>9382.3612659360024</v>
      </c>
      <c r="C170" s="179">
        <f t="shared" si="22"/>
        <v>9392.3731350495236</v>
      </c>
      <c r="D170" s="178">
        <f t="shared" si="22"/>
        <v>9402.3908408918014</v>
      </c>
      <c r="E170" s="179">
        <f t="shared" si="22"/>
        <v>9412.4143875179379</v>
      </c>
      <c r="F170" s="178">
        <f t="shared" si="22"/>
        <v>9422.4437789895965</v>
      </c>
      <c r="G170" s="179">
        <f t="shared" si="22"/>
        <v>9432.4790193749996</v>
      </c>
      <c r="H170" s="178">
        <f t="shared" si="22"/>
        <v>9442.5201127489563</v>
      </c>
      <c r="I170" s="179">
        <f t="shared" si="22"/>
        <v>9452.5670631928169</v>
      </c>
      <c r="J170" s="178">
        <f t="shared" si="22"/>
        <v>9462.6198747945236</v>
      </c>
      <c r="K170" s="180">
        <f t="shared" si="22"/>
        <v>9472.6785516485616</v>
      </c>
    </row>
    <row r="171" spans="1:11" x14ac:dyDescent="0.35">
      <c r="A171" s="151">
        <f t="shared" si="21"/>
        <v>1580</v>
      </c>
      <c r="B171" s="178">
        <f t="shared" si="18"/>
        <v>9482.7430978560005</v>
      </c>
      <c r="C171" s="179">
        <f t="shared" si="22"/>
        <v>9492.8135175244661</v>
      </c>
      <c r="D171" s="178">
        <f t="shared" si="22"/>
        <v>9502.8898147681539</v>
      </c>
      <c r="E171" s="179">
        <f t="shared" si="22"/>
        <v>9512.9719937078244</v>
      </c>
      <c r="F171" s="178">
        <f t="shared" si="22"/>
        <v>9523.06005847081</v>
      </c>
      <c r="G171" s="179">
        <f t="shared" si="22"/>
        <v>9533.1540131909987</v>
      </c>
      <c r="H171" s="178">
        <f t="shared" si="22"/>
        <v>9543.2538620088581</v>
      </c>
      <c r="I171" s="179">
        <f t="shared" si="22"/>
        <v>9553.3596090714091</v>
      </c>
      <c r="J171" s="178">
        <f t="shared" si="22"/>
        <v>9563.4712585322504</v>
      </c>
      <c r="K171" s="180">
        <f t="shared" si="22"/>
        <v>9573.5888145515382</v>
      </c>
    </row>
    <row r="172" spans="1:11" x14ac:dyDescent="0.35">
      <c r="A172" s="151">
        <f t="shared" si="21"/>
        <v>1590</v>
      </c>
      <c r="B172" s="178">
        <f t="shared" si="18"/>
        <v>9583.7122812959988</v>
      </c>
      <c r="C172" s="179">
        <f t="shared" si="22"/>
        <v>9593.8416629389285</v>
      </c>
      <c r="D172" s="178">
        <f t="shared" si="22"/>
        <v>9603.9769636601868</v>
      </c>
      <c r="E172" s="179">
        <f t="shared" si="22"/>
        <v>9614.1181876461924</v>
      </c>
      <c r="F172" s="178">
        <f t="shared" si="22"/>
        <v>9624.265339089945</v>
      </c>
      <c r="G172" s="179">
        <f t="shared" si="22"/>
        <v>9634.418422191</v>
      </c>
      <c r="H172" s="178">
        <f t="shared" si="22"/>
        <v>9644.577441155483</v>
      </c>
      <c r="I172" s="179">
        <f t="shared" si="22"/>
        <v>9654.7424001960808</v>
      </c>
      <c r="J172" s="178">
        <f t="shared" si="22"/>
        <v>9664.9133035320592</v>
      </c>
      <c r="K172" s="180">
        <f t="shared" si="22"/>
        <v>9675.0901553892345</v>
      </c>
    </row>
    <row r="173" spans="1:11" x14ac:dyDescent="0.35">
      <c r="A173" s="160">
        <f t="shared" si="21"/>
        <v>1600</v>
      </c>
      <c r="B173" s="181">
        <f t="shared" si="18"/>
        <v>9685.2729600000021</v>
      </c>
      <c r="C173" s="182">
        <f t="shared" si="22"/>
        <v>9695.4617216033148</v>
      </c>
      <c r="D173" s="181">
        <f t="shared" si="22"/>
        <v>9705.6564444446976</v>
      </c>
      <c r="E173" s="182">
        <f t="shared" si="22"/>
        <v>9715.8571327762402</v>
      </c>
      <c r="F173" s="181">
        <f t="shared" si="22"/>
        <v>9726.0637908566023</v>
      </c>
      <c r="G173" s="182">
        <f t="shared" si="22"/>
        <v>9736.2764229510012</v>
      </c>
      <c r="H173" s="181">
        <f t="shared" si="22"/>
        <v>9746.4950333312281</v>
      </c>
      <c r="I173" s="182">
        <f t="shared" si="22"/>
        <v>9756.7196262756352</v>
      </c>
      <c r="J173" s="181">
        <f t="shared" si="22"/>
        <v>9766.9502060691484</v>
      </c>
      <c r="K173" s="183">
        <f t="shared" si="22"/>
        <v>9777.1867770032477</v>
      </c>
    </row>
    <row r="174" spans="1:11" x14ac:dyDescent="0.35">
      <c r="A174" s="151">
        <f t="shared" si="21"/>
        <v>1610</v>
      </c>
      <c r="B174" s="178">
        <f t="shared" si="18"/>
        <v>9787.4293433760013</v>
      </c>
      <c r="C174" s="179">
        <f t="shared" si="22"/>
        <v>9797.6779094920166</v>
      </c>
      <c r="D174" s="178">
        <f t="shared" si="22"/>
        <v>9807.9324796624915</v>
      </c>
      <c r="E174" s="179">
        <f t="shared" si="22"/>
        <v>9818.19305820517</v>
      </c>
      <c r="F174" s="178">
        <f t="shared" si="22"/>
        <v>9828.4596494443776</v>
      </c>
      <c r="G174" s="179">
        <f t="shared" si="22"/>
        <v>9838.7322577110008</v>
      </c>
      <c r="H174" s="178">
        <f t="shared" si="22"/>
        <v>9849.0108873424924</v>
      </c>
      <c r="I174" s="179">
        <f t="shared" si="22"/>
        <v>9859.2955426828648</v>
      </c>
      <c r="J174" s="178">
        <f t="shared" si="22"/>
        <v>9869.586228082715</v>
      </c>
      <c r="K174" s="180">
        <f t="shared" si="22"/>
        <v>9879.8829478991865</v>
      </c>
    </row>
    <row r="175" spans="1:11" x14ac:dyDescent="0.35">
      <c r="A175" s="151">
        <f t="shared" si="21"/>
        <v>1620</v>
      </c>
      <c r="B175" s="178">
        <f t="shared" si="18"/>
        <v>9890.1857064960022</v>
      </c>
      <c r="C175" s="179">
        <f t="shared" si="22"/>
        <v>9900.4945082434424</v>
      </c>
      <c r="D175" s="178">
        <f t="shared" si="22"/>
        <v>9910.809357518363</v>
      </c>
      <c r="E175" s="179">
        <f t="shared" si="22"/>
        <v>9921.1302587041773</v>
      </c>
      <c r="F175" s="178">
        <f t="shared" si="22"/>
        <v>9931.4572161908727</v>
      </c>
      <c r="G175" s="179">
        <f t="shared" si="22"/>
        <v>9941.7902343750011</v>
      </c>
      <c r="H175" s="178">
        <f t="shared" si="22"/>
        <v>9952.1293176596719</v>
      </c>
      <c r="I175" s="179">
        <f t="shared" si="22"/>
        <v>9962.4744704545774</v>
      </c>
      <c r="J175" s="178">
        <f t="shared" si="22"/>
        <v>9972.825697175962</v>
      </c>
      <c r="K175" s="180">
        <f t="shared" si="22"/>
        <v>9983.1830022466402</v>
      </c>
    </row>
    <row r="176" spans="1:11" x14ac:dyDescent="0.35">
      <c r="A176" s="151">
        <f t="shared" si="21"/>
        <v>1630</v>
      </c>
      <c r="B176" s="178">
        <f t="shared" si="18"/>
        <v>9993.5463900959985</v>
      </c>
      <c r="C176" s="179">
        <f t="shared" si="22"/>
        <v>10003.915865159986</v>
      </c>
      <c r="D176" s="178">
        <f t="shared" si="22"/>
        <v>10014.291431881113</v>
      </c>
      <c r="E176" s="179">
        <f t="shared" si="22"/>
        <v>10024.673094708465</v>
      </c>
      <c r="F176" s="178">
        <f t="shared" si="22"/>
        <v>10035.060858097688</v>
      </c>
      <c r="G176" s="179">
        <f t="shared" si="22"/>
        <v>10045.454726511</v>
      </c>
      <c r="H176" s="178">
        <f t="shared" si="22"/>
        <v>10055.854704417176</v>
      </c>
      <c r="I176" s="179">
        <f t="shared" si="22"/>
        <v>10066.260796291568</v>
      </c>
      <c r="J176" s="178">
        <f t="shared" si="22"/>
        <v>10076.673006616089</v>
      </c>
      <c r="K176" s="180">
        <f t="shared" si="22"/>
        <v>10087.091339879218</v>
      </c>
    </row>
    <row r="177" spans="1:11" x14ac:dyDescent="0.35">
      <c r="A177" s="151">
        <f t="shared" si="21"/>
        <v>1640</v>
      </c>
      <c r="B177" s="178">
        <f t="shared" si="18"/>
        <v>10097.515800575997</v>
      </c>
      <c r="C177" s="179">
        <f t="shared" si="22"/>
        <v>10107.946393208051</v>
      </c>
      <c r="D177" s="178">
        <f t="shared" si="22"/>
        <v>10118.383122283545</v>
      </c>
      <c r="E177" s="179">
        <f t="shared" si="22"/>
        <v>10128.825992317234</v>
      </c>
      <c r="F177" s="178">
        <f t="shared" si="22"/>
        <v>10139.275007830425</v>
      </c>
      <c r="G177" s="179">
        <f t="shared" si="22"/>
        <v>10149.730173351001</v>
      </c>
      <c r="H177" s="178">
        <f t="shared" si="22"/>
        <v>10160.1914934134</v>
      </c>
      <c r="I177" s="179">
        <f t="shared" si="22"/>
        <v>10170.658972558642</v>
      </c>
      <c r="J177" s="178">
        <f t="shared" si="22"/>
        <v>10181.132615334298</v>
      </c>
      <c r="K177" s="180">
        <f t="shared" si="22"/>
        <v>10191.612426294516</v>
      </c>
    </row>
    <row r="178" spans="1:11" x14ac:dyDescent="0.35">
      <c r="A178" s="160">
        <f t="shared" si="21"/>
        <v>1650</v>
      </c>
      <c r="B178" s="181">
        <f t="shared" si="18"/>
        <v>10202.098409999999</v>
      </c>
      <c r="C178" s="182">
        <f t="shared" ref="C178:K187" si="23">((((($A178+C$12)/1000)^4)*$B$6)-(((($A178+C$12)/1000)^3)*$B$7)+(((($A178+C$12)/1000)^2)*$B$8)+((($A178+C$12)/1000)*$B$9)-$D$6)*3.6</f>
        <v>10212.590571018036</v>
      </c>
      <c r="D178" s="181">
        <f t="shared" si="23"/>
        <v>10223.088913922456</v>
      </c>
      <c r="E178" s="182">
        <f t="shared" si="23"/>
        <v>10233.593443293683</v>
      </c>
      <c r="F178" s="181">
        <f t="shared" si="23"/>
        <v>10244.104163718681</v>
      </c>
      <c r="G178" s="182">
        <f t="shared" si="23"/>
        <v>10254.621079791001</v>
      </c>
      <c r="H178" s="181">
        <f t="shared" si="23"/>
        <v>10265.144196110747</v>
      </c>
      <c r="I178" s="182">
        <f t="shared" si="23"/>
        <v>10275.673517284595</v>
      </c>
      <c r="J178" s="181">
        <f t="shared" si="23"/>
        <v>10286.209047925784</v>
      </c>
      <c r="K178" s="183">
        <f t="shared" si="23"/>
        <v>10296.750792654131</v>
      </c>
    </row>
    <row r="179" spans="1:11" x14ac:dyDescent="0.35">
      <c r="A179" s="151">
        <f t="shared" si="21"/>
        <v>1660</v>
      </c>
      <c r="B179" s="178">
        <f t="shared" ref="B179:B208" si="24">((((($A179+B$12)/1000)^4)*$B$6)-(((($A179+B$12)/1000)^3)*$B$7)+(((($A179+B$12)/1000)^2)*$B$8)+((($A179+B$12)/1000)*$B$9)-$D$6)*3.6</f>
        <v>10307.298756095999</v>
      </c>
      <c r="C179" s="179">
        <f t="shared" si="23"/>
        <v>10317.852942884339</v>
      </c>
      <c r="D179" s="178">
        <f t="shared" si="23"/>
        <v>10328.413357658648</v>
      </c>
      <c r="E179" s="179">
        <f t="shared" si="23"/>
        <v>10338.980005065008</v>
      </c>
      <c r="F179" s="178">
        <f t="shared" si="23"/>
        <v>10349.552889756056</v>
      </c>
      <c r="G179" s="179">
        <f t="shared" si="23"/>
        <v>10360.132016391</v>
      </c>
      <c r="H179" s="178">
        <f t="shared" si="23"/>
        <v>10370.717389635611</v>
      </c>
      <c r="I179" s="179">
        <f t="shared" si="23"/>
        <v>10381.309014162225</v>
      </c>
      <c r="J179" s="178">
        <f t="shared" si="23"/>
        <v>10391.906894649754</v>
      </c>
      <c r="K179" s="180">
        <f t="shared" si="23"/>
        <v>10402.511035783664</v>
      </c>
    </row>
    <row r="180" spans="1:11" x14ac:dyDescent="0.35">
      <c r="A180" s="151">
        <f t="shared" si="21"/>
        <v>1670</v>
      </c>
      <c r="B180" s="178">
        <f t="shared" si="24"/>
        <v>10413.121442255999</v>
      </c>
      <c r="C180" s="179">
        <f t="shared" si="23"/>
        <v>10423.738118765363</v>
      </c>
      <c r="D180" s="178">
        <f t="shared" si="23"/>
        <v>10434.361070016921</v>
      </c>
      <c r="E180" s="179">
        <f t="shared" si="23"/>
        <v>10444.990300722418</v>
      </c>
      <c r="F180" s="178">
        <f t="shared" si="23"/>
        <v>10455.625815600153</v>
      </c>
      <c r="G180" s="179">
        <f t="shared" si="23"/>
        <v>10466.267619374999</v>
      </c>
      <c r="H180" s="178">
        <f t="shared" si="23"/>
        <v>10476.915716778394</v>
      </c>
      <c r="I180" s="179">
        <f t="shared" si="23"/>
        <v>10487.570112548336</v>
      </c>
      <c r="J180" s="178">
        <f t="shared" si="23"/>
        <v>10498.230811429401</v>
      </c>
      <c r="K180" s="180">
        <f t="shared" si="23"/>
        <v>10508.897818172723</v>
      </c>
    </row>
    <row r="181" spans="1:11" x14ac:dyDescent="0.35">
      <c r="A181" s="151">
        <f t="shared" si="21"/>
        <v>1680</v>
      </c>
      <c r="B181" s="178">
        <f t="shared" si="24"/>
        <v>10519.571137535999</v>
      </c>
      <c r="C181" s="179">
        <f t="shared" si="23"/>
        <v>10530.250774283504</v>
      </c>
      <c r="D181" s="178">
        <f t="shared" si="23"/>
        <v>10540.936733186074</v>
      </c>
      <c r="E181" s="179">
        <f t="shared" si="23"/>
        <v>10551.629019021106</v>
      </c>
      <c r="F181" s="178">
        <f t="shared" si="23"/>
        <v>10562.327636572569</v>
      </c>
      <c r="G181" s="179">
        <f t="shared" si="23"/>
        <v>10573.032590631003</v>
      </c>
      <c r="H181" s="178">
        <f t="shared" si="23"/>
        <v>10583.743885993497</v>
      </c>
      <c r="I181" s="179">
        <f t="shared" si="23"/>
        <v>10594.461527463733</v>
      </c>
      <c r="J181" s="178">
        <f t="shared" si="23"/>
        <v>10605.18551985193</v>
      </c>
      <c r="K181" s="180">
        <f t="shared" si="23"/>
        <v>10615.915867974898</v>
      </c>
    </row>
    <row r="182" spans="1:11" x14ac:dyDescent="0.35">
      <c r="A182" s="151">
        <f t="shared" si="21"/>
        <v>1690</v>
      </c>
      <c r="B182" s="178">
        <f t="shared" si="24"/>
        <v>10626.652576655999</v>
      </c>
      <c r="C182" s="179">
        <f t="shared" si="23"/>
        <v>10637.39565072517</v>
      </c>
      <c r="D182" s="178">
        <f t="shared" si="23"/>
        <v>10648.145095018905</v>
      </c>
      <c r="E182" s="179">
        <f t="shared" si="23"/>
        <v>10658.900914380276</v>
      </c>
      <c r="F182" s="178">
        <f t="shared" si="23"/>
        <v>10669.663113658906</v>
      </c>
      <c r="G182" s="179">
        <f t="shared" si="23"/>
        <v>10680.431697711001</v>
      </c>
      <c r="H182" s="178">
        <f t="shared" si="23"/>
        <v>10691.206671399321</v>
      </c>
      <c r="I182" s="179">
        <f t="shared" si="23"/>
        <v>10701.988039593203</v>
      </c>
      <c r="J182" s="178">
        <f t="shared" si="23"/>
        <v>10712.775807168537</v>
      </c>
      <c r="K182" s="180">
        <f t="shared" si="23"/>
        <v>10723.569979007794</v>
      </c>
    </row>
    <row r="183" spans="1:11" x14ac:dyDescent="0.35">
      <c r="A183" s="160">
        <f t="shared" si="21"/>
        <v>1700</v>
      </c>
      <c r="B183" s="181">
        <f t="shared" si="24"/>
        <v>10734.370559999999</v>
      </c>
      <c r="C183" s="182">
        <f t="shared" si="23"/>
        <v>10745.177555040756</v>
      </c>
      <c r="D183" s="181">
        <f t="shared" si="23"/>
        <v>10755.990969032218</v>
      </c>
      <c r="E183" s="182">
        <f t="shared" si="23"/>
        <v>10766.810806883122</v>
      </c>
      <c r="F183" s="181">
        <f t="shared" si="23"/>
        <v>10777.637073508762</v>
      </c>
      <c r="G183" s="182">
        <f t="shared" si="23"/>
        <v>10788.469773831001</v>
      </c>
      <c r="H183" s="181">
        <f t="shared" si="23"/>
        <v>10799.308912778266</v>
      </c>
      <c r="I183" s="182">
        <f t="shared" si="23"/>
        <v>10810.154495285553</v>
      </c>
      <c r="J183" s="181">
        <f t="shared" si="23"/>
        <v>10821.006526294426</v>
      </c>
      <c r="K183" s="183">
        <f t="shared" si="23"/>
        <v>10831.86501075301</v>
      </c>
    </row>
    <row r="184" spans="1:11" x14ac:dyDescent="0.35">
      <c r="A184" s="151">
        <f t="shared" si="21"/>
        <v>1710</v>
      </c>
      <c r="B184" s="178">
        <f t="shared" si="24"/>
        <v>10842.729953615999</v>
      </c>
      <c r="C184" s="179">
        <f t="shared" si="23"/>
        <v>10853.601359844659</v>
      </c>
      <c r="D184" s="178">
        <f t="shared" si="23"/>
        <v>10864.47923440681</v>
      </c>
      <c r="E184" s="179">
        <f t="shared" si="23"/>
        <v>10875.36358227685</v>
      </c>
      <c r="F184" s="178">
        <f t="shared" si="23"/>
        <v>10886.254408435738</v>
      </c>
      <c r="G184" s="179">
        <f t="shared" si="23"/>
        <v>10897.151717871002</v>
      </c>
      <c r="H184" s="178">
        <f t="shared" si="23"/>
        <v>10908.055515576727</v>
      </c>
      <c r="I184" s="179">
        <f t="shared" si="23"/>
        <v>10918.965806553586</v>
      </c>
      <c r="J184" s="178">
        <f t="shared" si="23"/>
        <v>10929.882595808795</v>
      </c>
      <c r="K184" s="180">
        <f t="shared" si="23"/>
        <v>10940.805888356146</v>
      </c>
    </row>
    <row r="185" spans="1:11" x14ac:dyDescent="0.35">
      <c r="A185" s="151">
        <f t="shared" si="21"/>
        <v>1720</v>
      </c>
      <c r="B185" s="178">
        <f t="shared" si="24"/>
        <v>10951.735689215999</v>
      </c>
      <c r="C185" s="179">
        <f t="shared" si="23"/>
        <v>10962.672003415282</v>
      </c>
      <c r="D185" s="178">
        <f t="shared" si="23"/>
        <v>10973.614835987481</v>
      </c>
      <c r="E185" s="179">
        <f t="shared" si="23"/>
        <v>10984.56419197266</v>
      </c>
      <c r="F185" s="178">
        <f t="shared" si="23"/>
        <v>10995.520076417433</v>
      </c>
      <c r="G185" s="179">
        <f t="shared" si="23"/>
        <v>11006.482494375003</v>
      </c>
      <c r="H185" s="178">
        <f t="shared" si="23"/>
        <v>11017.451450905113</v>
      </c>
      <c r="I185" s="179">
        <f t="shared" si="23"/>
        <v>11028.426951074098</v>
      </c>
      <c r="J185" s="178">
        <f t="shared" si="23"/>
        <v>11039.408999954841</v>
      </c>
      <c r="K185" s="180">
        <f t="shared" si="23"/>
        <v>11050.397602626803</v>
      </c>
    </row>
    <row r="186" spans="1:11" x14ac:dyDescent="0.35">
      <c r="A186" s="151">
        <f t="shared" si="21"/>
        <v>1730</v>
      </c>
      <c r="B186" s="178">
        <f t="shared" si="24"/>
        <v>11061.392764175998</v>
      </c>
      <c r="C186" s="179">
        <f t="shared" si="23"/>
        <v>11072.394489695025</v>
      </c>
      <c r="D186" s="178">
        <f t="shared" si="23"/>
        <v>11083.402784283035</v>
      </c>
      <c r="E186" s="179">
        <f t="shared" si="23"/>
        <v>11094.417653045746</v>
      </c>
      <c r="F186" s="178">
        <f t="shared" si="23"/>
        <v>11105.43910109545</v>
      </c>
      <c r="G186" s="179">
        <f t="shared" si="23"/>
        <v>11116.467133550999</v>
      </c>
      <c r="H186" s="178">
        <f t="shared" si="23"/>
        <v>11127.501755537816</v>
      </c>
      <c r="I186" s="179">
        <f t="shared" si="23"/>
        <v>11138.542972187892</v>
      </c>
      <c r="J186" s="178">
        <f t="shared" si="23"/>
        <v>11149.590788639769</v>
      </c>
      <c r="K186" s="180">
        <f t="shared" si="23"/>
        <v>11160.645210038581</v>
      </c>
    </row>
    <row r="187" spans="1:11" x14ac:dyDescent="0.35">
      <c r="A187" s="151">
        <f t="shared" si="21"/>
        <v>1740</v>
      </c>
      <c r="B187" s="178">
        <f t="shared" si="24"/>
        <v>11171.706241536001</v>
      </c>
      <c r="C187" s="179">
        <f t="shared" si="23"/>
        <v>11182.773888290292</v>
      </c>
      <c r="D187" s="178">
        <f t="shared" si="23"/>
        <v>11193.848155466267</v>
      </c>
      <c r="E187" s="179">
        <f t="shared" si="23"/>
        <v>11204.929048235315</v>
      </c>
      <c r="F187" s="178">
        <f t="shared" si="23"/>
        <v>11216.016571775384</v>
      </c>
      <c r="G187" s="179">
        <f t="shared" si="23"/>
        <v>11227.110731271001</v>
      </c>
      <c r="H187" s="178">
        <f t="shared" si="23"/>
        <v>11238.211531913241</v>
      </c>
      <c r="I187" s="179">
        <f t="shared" si="23"/>
        <v>11249.318978899762</v>
      </c>
      <c r="J187" s="178">
        <f t="shared" si="23"/>
        <v>11260.433077434778</v>
      </c>
      <c r="K187" s="180">
        <f t="shared" si="23"/>
        <v>11271.553832729074</v>
      </c>
    </row>
    <row r="188" spans="1:11" x14ac:dyDescent="0.35">
      <c r="A188" s="160">
        <f t="shared" si="21"/>
        <v>1750</v>
      </c>
      <c r="B188" s="181">
        <f t="shared" si="24"/>
        <v>11282.68125</v>
      </c>
      <c r="C188" s="182">
        <f t="shared" ref="C188:K197" si="25">((((($A188+C$12)/1000)^4)*$B$6)-(((($A188+C$12)/1000)^3)*$B$7)+(((($A188+C$12)/1000)^2)*$B$8)+((($A188+C$12)/1000)*$B$9)-$D$6)*3.6</f>
        <v>11293.815334471472</v>
      </c>
      <c r="D188" s="181">
        <f t="shared" si="25"/>
        <v>11304.956091373977</v>
      </c>
      <c r="E188" s="182">
        <f t="shared" si="25"/>
        <v>11316.103525944562</v>
      </c>
      <c r="F188" s="181">
        <f t="shared" si="25"/>
        <v>11327.257643426841</v>
      </c>
      <c r="G188" s="182">
        <f t="shared" si="25"/>
        <v>11338.418449070998</v>
      </c>
      <c r="H188" s="181">
        <f t="shared" si="25"/>
        <v>11349.585948133785</v>
      </c>
      <c r="I188" s="182">
        <f t="shared" si="25"/>
        <v>11360.760145878512</v>
      </c>
      <c r="J188" s="181">
        <f t="shared" si="25"/>
        <v>11371.941047575066</v>
      </c>
      <c r="K188" s="183">
        <f t="shared" si="25"/>
        <v>11383.128658499889</v>
      </c>
    </row>
    <row r="189" spans="1:11" x14ac:dyDescent="0.35">
      <c r="A189" s="151">
        <f t="shared" si="21"/>
        <v>1760</v>
      </c>
      <c r="B189" s="178">
        <f t="shared" si="24"/>
        <v>11394.322983936001</v>
      </c>
      <c r="C189" s="179">
        <f t="shared" si="25"/>
        <v>11405.524029172977</v>
      </c>
      <c r="D189" s="178">
        <f t="shared" si="25"/>
        <v>11416.731799506972</v>
      </c>
      <c r="E189" s="179">
        <f t="shared" si="25"/>
        <v>11427.94630024069</v>
      </c>
      <c r="F189" s="178">
        <f t="shared" si="25"/>
        <v>11439.167536683421</v>
      </c>
      <c r="G189" s="179">
        <f t="shared" si="25"/>
        <v>11450.395514150998</v>
      </c>
      <c r="H189" s="178">
        <f t="shared" si="25"/>
        <v>11461.630237965848</v>
      </c>
      <c r="I189" s="179">
        <f t="shared" si="25"/>
        <v>11472.871713456947</v>
      </c>
      <c r="J189" s="178">
        <f t="shared" si="25"/>
        <v>11484.119945959836</v>
      </c>
      <c r="K189" s="180">
        <f t="shared" si="25"/>
        <v>11495.374940816626</v>
      </c>
    </row>
    <row r="190" spans="1:11" x14ac:dyDescent="0.35">
      <c r="A190" s="151">
        <f t="shared" si="21"/>
        <v>1770</v>
      </c>
      <c r="B190" s="178">
        <f t="shared" si="24"/>
        <v>11506.636703376</v>
      </c>
      <c r="C190" s="179">
        <f t="shared" si="25"/>
        <v>11517.905238993202</v>
      </c>
      <c r="D190" s="178">
        <f t="shared" si="25"/>
        <v>11529.180553030043</v>
      </c>
      <c r="E190" s="179">
        <f t="shared" si="25"/>
        <v>11540.462650854897</v>
      </c>
      <c r="F190" s="178">
        <f t="shared" si="25"/>
        <v>11551.751537842714</v>
      </c>
      <c r="G190" s="179">
        <f t="shared" si="25"/>
        <v>11563.047219375001</v>
      </c>
      <c r="H190" s="178">
        <f t="shared" si="25"/>
        <v>11574.349700839835</v>
      </c>
      <c r="I190" s="179">
        <f t="shared" si="25"/>
        <v>11585.658987631858</v>
      </c>
      <c r="J190" s="178">
        <f t="shared" si="25"/>
        <v>11596.975085152282</v>
      </c>
      <c r="K190" s="180">
        <f t="shared" si="25"/>
        <v>11608.297998808879</v>
      </c>
    </row>
    <row r="191" spans="1:11" x14ac:dyDescent="0.35">
      <c r="A191" s="151">
        <f t="shared" si="21"/>
        <v>1780</v>
      </c>
      <c r="B191" s="178">
        <f t="shared" si="24"/>
        <v>11619.627734016001</v>
      </c>
      <c r="C191" s="179">
        <f t="shared" si="25"/>
        <v>11630.964296194546</v>
      </c>
      <c r="D191" s="178">
        <f t="shared" si="25"/>
        <v>11642.307690771995</v>
      </c>
      <c r="E191" s="179">
        <f t="shared" si="25"/>
        <v>11653.657923182383</v>
      </c>
      <c r="F191" s="178">
        <f t="shared" si="25"/>
        <v>11665.014998866331</v>
      </c>
      <c r="G191" s="179">
        <f t="shared" si="25"/>
        <v>11676.378923271001</v>
      </c>
      <c r="H191" s="178">
        <f t="shared" si="25"/>
        <v>11687.749701850138</v>
      </c>
      <c r="I191" s="179">
        <f t="shared" si="25"/>
        <v>11699.127340064049</v>
      </c>
      <c r="J191" s="178">
        <f t="shared" si="25"/>
        <v>11710.511843379611</v>
      </c>
      <c r="K191" s="180">
        <f t="shared" si="25"/>
        <v>11721.903217270257</v>
      </c>
    </row>
    <row r="192" spans="1:11" x14ac:dyDescent="0.35">
      <c r="A192" s="151">
        <f t="shared" si="21"/>
        <v>1790</v>
      </c>
      <c r="B192" s="178">
        <f t="shared" si="24"/>
        <v>11733.301467216002</v>
      </c>
      <c r="C192" s="179">
        <f t="shared" si="25"/>
        <v>11744.706598703408</v>
      </c>
      <c r="D192" s="178">
        <f t="shared" si="25"/>
        <v>11756.118617225628</v>
      </c>
      <c r="E192" s="179">
        <f t="shared" si="25"/>
        <v>11767.537528282353</v>
      </c>
      <c r="F192" s="178">
        <f t="shared" si="25"/>
        <v>11778.963337379866</v>
      </c>
      <c r="G192" s="179">
        <f t="shared" si="25"/>
        <v>11790.396050031</v>
      </c>
      <c r="H192" s="178">
        <f t="shared" si="25"/>
        <v>11801.835671755163</v>
      </c>
      <c r="I192" s="179">
        <f t="shared" si="25"/>
        <v>11813.282208078321</v>
      </c>
      <c r="J192" s="178">
        <f t="shared" si="25"/>
        <v>11824.73566453302</v>
      </c>
      <c r="K192" s="180">
        <f t="shared" si="25"/>
        <v>11836.196046658353</v>
      </c>
    </row>
    <row r="193" spans="1:11" x14ac:dyDescent="0.35">
      <c r="A193" s="151">
        <f t="shared" si="21"/>
        <v>1800</v>
      </c>
      <c r="B193" s="178">
        <f t="shared" si="24"/>
        <v>11847.66336</v>
      </c>
      <c r="C193" s="179">
        <f t="shared" si="25"/>
        <v>11859.137610110192</v>
      </c>
      <c r="D193" s="178">
        <f t="shared" si="25"/>
        <v>11870.618802547735</v>
      </c>
      <c r="E193" s="179">
        <f t="shared" si="25"/>
        <v>11882.106942878001</v>
      </c>
      <c r="F193" s="178">
        <f t="shared" si="25"/>
        <v>11893.602036672921</v>
      </c>
      <c r="G193" s="179">
        <f t="shared" si="25"/>
        <v>11905.104089511</v>
      </c>
      <c r="H193" s="178">
        <f t="shared" si="25"/>
        <v>11916.613106977307</v>
      </c>
      <c r="I193" s="179">
        <f t="shared" si="25"/>
        <v>11928.129094663474</v>
      </c>
      <c r="J193" s="178">
        <f t="shared" si="25"/>
        <v>11939.652058167707</v>
      </c>
      <c r="K193" s="180">
        <f t="shared" si="25"/>
        <v>11951.182003094771</v>
      </c>
    </row>
    <row r="194" spans="1:11" x14ac:dyDescent="0.35">
      <c r="A194" s="184">
        <f t="shared" si="21"/>
        <v>1810</v>
      </c>
      <c r="B194" s="226">
        <f t="shared" si="24"/>
        <v>11962.718935056</v>
      </c>
      <c r="C194" s="227">
        <f t="shared" si="25"/>
        <v>11974.262859669298</v>
      </c>
      <c r="D194" s="228">
        <f t="shared" si="25"/>
        <v>11985.813782559131</v>
      </c>
      <c r="E194" s="227">
        <f t="shared" si="25"/>
        <v>11997.371709356528</v>
      </c>
      <c r="F194" s="228">
        <f t="shared" si="25"/>
        <v>12008.936645699099</v>
      </c>
      <c r="G194" s="227">
        <f t="shared" si="25"/>
        <v>12020.508597230999</v>
      </c>
      <c r="H194" s="228">
        <f t="shared" si="25"/>
        <v>12032.087569602971</v>
      </c>
      <c r="I194" s="227">
        <f t="shared" si="25"/>
        <v>12043.673568472304</v>
      </c>
      <c r="J194" s="228">
        <f t="shared" si="25"/>
        <v>12055.266599502873</v>
      </c>
      <c r="K194" s="229">
        <f t="shared" si="25"/>
        <v>12066.866668365104</v>
      </c>
    </row>
    <row r="195" spans="1:11" x14ac:dyDescent="0.35">
      <c r="A195" s="151">
        <f t="shared" si="21"/>
        <v>1820</v>
      </c>
      <c r="B195" s="230">
        <f t="shared" si="24"/>
        <v>12078.473780736002</v>
      </c>
      <c r="C195" s="236">
        <f t="shared" si="25"/>
        <v>12090.087942299122</v>
      </c>
      <c r="D195" s="237">
        <f t="shared" si="25"/>
        <v>12101.709158744603</v>
      </c>
      <c r="E195" s="236">
        <f t="shared" si="25"/>
        <v>12113.337435769135</v>
      </c>
      <c r="F195" s="237">
        <f t="shared" si="25"/>
        <v>12124.972779075993</v>
      </c>
      <c r="G195" s="236">
        <f t="shared" si="25"/>
        <v>12136.615194375001</v>
      </c>
      <c r="H195" s="237">
        <f t="shared" si="25"/>
        <v>12148.264687382554</v>
      </c>
      <c r="I195" s="236">
        <f t="shared" si="25"/>
        <v>12159.921263821616</v>
      </c>
      <c r="J195" s="237">
        <f t="shared" si="25"/>
        <v>12171.584929421721</v>
      </c>
      <c r="K195" s="238">
        <f t="shared" si="25"/>
        <v>12183.25568991896</v>
      </c>
    </row>
    <row r="196" spans="1:11" x14ac:dyDescent="0.35">
      <c r="A196" s="151">
        <f t="shared" si="21"/>
        <v>1830</v>
      </c>
      <c r="B196" s="239">
        <f t="shared" si="24"/>
        <v>12194.933551056001</v>
      </c>
      <c r="C196" s="236">
        <f t="shared" si="25"/>
        <v>12206.618518582065</v>
      </c>
      <c r="D196" s="237">
        <f t="shared" si="25"/>
        <v>12218.310598252954</v>
      </c>
      <c r="E196" s="236">
        <f t="shared" si="25"/>
        <v>12230.009795831025</v>
      </c>
      <c r="F196" s="237">
        <f t="shared" si="25"/>
        <v>12241.71611708521</v>
      </c>
      <c r="G196" s="236">
        <f t="shared" si="25"/>
        <v>12253.429567790998</v>
      </c>
      <c r="H196" s="237">
        <f t="shared" si="25"/>
        <v>12265.150153730458</v>
      </c>
      <c r="I196" s="236">
        <f t="shared" si="25"/>
        <v>12276.877880692209</v>
      </c>
      <c r="J196" s="237">
        <f t="shared" si="25"/>
        <v>12288.612754471453</v>
      </c>
      <c r="K196" s="238">
        <f t="shared" si="25"/>
        <v>12300.354780869937</v>
      </c>
    </row>
    <row r="197" spans="1:11" x14ac:dyDescent="0.35">
      <c r="A197" s="151">
        <f t="shared" si="21"/>
        <v>1840</v>
      </c>
      <c r="B197" s="239">
        <f t="shared" si="24"/>
        <v>12312.103965696002</v>
      </c>
      <c r="C197" s="236">
        <f t="shared" si="25"/>
        <v>12323.86031476453</v>
      </c>
      <c r="D197" s="237">
        <f t="shared" si="25"/>
        <v>12335.623833896987</v>
      </c>
      <c r="E197" s="236">
        <f t="shared" si="25"/>
        <v>12347.394528921393</v>
      </c>
      <c r="F197" s="237">
        <f t="shared" si="25"/>
        <v>12359.172405672347</v>
      </c>
      <c r="G197" s="236">
        <f t="shared" si="25"/>
        <v>12370.957469990999</v>
      </c>
      <c r="H197" s="237">
        <f t="shared" si="25"/>
        <v>12382.749727725082</v>
      </c>
      <c r="I197" s="236">
        <f t="shared" si="25"/>
        <v>12394.549184728881</v>
      </c>
      <c r="J197" s="237">
        <f t="shared" si="25"/>
        <v>12406.355846863258</v>
      </c>
      <c r="K197" s="238">
        <f t="shared" si="25"/>
        <v>12418.169719995631</v>
      </c>
    </row>
    <row r="198" spans="1:11" x14ac:dyDescent="0.35">
      <c r="A198" s="160">
        <f t="shared" si="21"/>
        <v>1850</v>
      </c>
      <c r="B198" s="240">
        <f t="shared" si="24"/>
        <v>12429.990810000001</v>
      </c>
      <c r="C198" s="241">
        <f t="shared" ref="C198:K208" si="26">((((($A198+C$12)/1000)^4)*$B$6)-(((($A198+C$12)/1000)^3)*$B$7)+(((($A198+C$12)/1000)^2)*$B$8)+((($A198+C$12)/1000)*$B$9)-$D$6)*3.6</f>
        <v>12441.819122756913</v>
      </c>
      <c r="D198" s="242">
        <f t="shared" si="26"/>
        <v>12453.654664153499</v>
      </c>
      <c r="E198" s="241">
        <f t="shared" si="26"/>
        <v>12465.497440083442</v>
      </c>
      <c r="F198" s="242">
        <f t="shared" si="26"/>
        <v>12477.347456447003</v>
      </c>
      <c r="G198" s="241">
        <f t="shared" si="26"/>
        <v>12489.204719150999</v>
      </c>
      <c r="H198" s="242">
        <f t="shared" si="26"/>
        <v>12501.069234108827</v>
      </c>
      <c r="I198" s="241">
        <f t="shared" si="26"/>
        <v>12512.941007240433</v>
      </c>
      <c r="J198" s="242">
        <f t="shared" si="26"/>
        <v>12524.820044472348</v>
      </c>
      <c r="K198" s="243">
        <f t="shared" si="26"/>
        <v>12536.706351737648</v>
      </c>
    </row>
    <row r="199" spans="1:11" x14ac:dyDescent="0.35">
      <c r="A199" s="151">
        <f t="shared" si="21"/>
        <v>1860</v>
      </c>
      <c r="B199" s="239">
        <f t="shared" si="24"/>
        <v>12548.599934976002</v>
      </c>
      <c r="C199" s="236">
        <f t="shared" si="26"/>
        <v>12560.500800133617</v>
      </c>
      <c r="D199" s="237">
        <f t="shared" si="26"/>
        <v>12572.408953163291</v>
      </c>
      <c r="E199" s="236">
        <f t="shared" si="26"/>
        <v>12584.324400024369</v>
      </c>
      <c r="F199" s="237">
        <f t="shared" si="26"/>
        <v>12596.247146682779</v>
      </c>
      <c r="G199" s="236">
        <f t="shared" si="26"/>
        <v>12608.177199111002</v>
      </c>
      <c r="H199" s="237">
        <f t="shared" si="26"/>
        <v>12620.114563288091</v>
      </c>
      <c r="I199" s="236">
        <f t="shared" si="26"/>
        <v>12632.059245199665</v>
      </c>
      <c r="J199" s="237">
        <f t="shared" si="26"/>
        <v>12644.011250837915</v>
      </c>
      <c r="K199" s="238">
        <f t="shared" si="26"/>
        <v>12655.970586201587</v>
      </c>
    </row>
    <row r="200" spans="1:11" x14ac:dyDescent="0.35">
      <c r="A200" s="151">
        <f t="shared" si="21"/>
        <v>1870</v>
      </c>
      <c r="B200" s="239">
        <f t="shared" si="24"/>
        <v>12667.937257296002</v>
      </c>
      <c r="C200" s="236">
        <f t="shared" si="26"/>
        <v>12679.911270133043</v>
      </c>
      <c r="D200" s="237">
        <f t="shared" si="26"/>
        <v>12691.892630731165</v>
      </c>
      <c r="E200" s="236">
        <f t="shared" si="26"/>
        <v>12703.881345115378</v>
      </c>
      <c r="F200" s="237">
        <f t="shared" si="26"/>
        <v>12715.877419317276</v>
      </c>
      <c r="G200" s="236">
        <f t="shared" si="26"/>
        <v>12727.880859375</v>
      </c>
      <c r="H200" s="237">
        <f t="shared" si="26"/>
        <v>12739.891671333273</v>
      </c>
      <c r="I200" s="236">
        <f t="shared" si="26"/>
        <v>12751.909861243379</v>
      </c>
      <c r="J200" s="237">
        <f t="shared" si="26"/>
        <v>12763.935435163161</v>
      </c>
      <c r="K200" s="238">
        <f t="shared" si="26"/>
        <v>12775.968399157042</v>
      </c>
    </row>
    <row r="201" spans="1:11" x14ac:dyDescent="0.35">
      <c r="A201" s="151">
        <f t="shared" si="21"/>
        <v>1880</v>
      </c>
      <c r="B201" s="239">
        <f t="shared" si="24"/>
        <v>12788.008759295999</v>
      </c>
      <c r="C201" s="236">
        <f t="shared" si="26"/>
        <v>12800.056521657585</v>
      </c>
      <c r="D201" s="237">
        <f t="shared" si="26"/>
        <v>12812.111692325912</v>
      </c>
      <c r="E201" s="236">
        <f t="shared" si="26"/>
        <v>12824.174277391665</v>
      </c>
      <c r="F201" s="237">
        <f t="shared" si="26"/>
        <v>12836.24428295209</v>
      </c>
      <c r="G201" s="236">
        <f t="shared" si="26"/>
        <v>12848.321715111</v>
      </c>
      <c r="H201" s="237">
        <f t="shared" si="26"/>
        <v>12860.406579978777</v>
      </c>
      <c r="I201" s="236">
        <f t="shared" si="26"/>
        <v>12872.498883672371</v>
      </c>
      <c r="J201" s="237">
        <f t="shared" si="26"/>
        <v>12884.59863231529</v>
      </c>
      <c r="K201" s="238">
        <f t="shared" si="26"/>
        <v>12896.705832037618</v>
      </c>
    </row>
    <row r="202" spans="1:11" x14ac:dyDescent="0.35">
      <c r="A202" s="151">
        <f t="shared" si="21"/>
        <v>1890</v>
      </c>
      <c r="B202" s="239">
        <f t="shared" si="24"/>
        <v>12908.820488975998</v>
      </c>
      <c r="C202" s="236">
        <f t="shared" si="26"/>
        <v>12920.942609273648</v>
      </c>
      <c r="D202" s="237">
        <f t="shared" si="26"/>
        <v>12933.072199080345</v>
      </c>
      <c r="E202" s="236">
        <f t="shared" si="26"/>
        <v>12945.209264552432</v>
      </c>
      <c r="F202" s="237">
        <f t="shared" si="26"/>
        <v>12957.353811852823</v>
      </c>
      <c r="G202" s="236">
        <f t="shared" si="26"/>
        <v>12969.505847151</v>
      </c>
      <c r="H202" s="237">
        <f t="shared" si="26"/>
        <v>12981.665376623001</v>
      </c>
      <c r="I202" s="236">
        <f t="shared" si="26"/>
        <v>12993.832406451442</v>
      </c>
      <c r="J202" s="237">
        <f t="shared" si="26"/>
        <v>13006.006942825496</v>
      </c>
      <c r="K202" s="238">
        <f t="shared" si="26"/>
        <v>13018.188991940915</v>
      </c>
    </row>
    <row r="203" spans="1:11" x14ac:dyDescent="0.35">
      <c r="A203" s="160">
        <f t="shared" si="21"/>
        <v>1900</v>
      </c>
      <c r="B203" s="240">
        <f t="shared" si="24"/>
        <v>13030.378560000001</v>
      </c>
      <c r="C203" s="241">
        <f t="shared" si="26"/>
        <v>13042.575653211634</v>
      </c>
      <c r="D203" s="242">
        <f t="shared" si="26"/>
        <v>13054.780277791255</v>
      </c>
      <c r="E203" s="241">
        <f t="shared" si="26"/>
        <v>13066.992439960881</v>
      </c>
      <c r="F203" s="242">
        <f t="shared" si="26"/>
        <v>13079.212145949081</v>
      </c>
      <c r="G203" s="241">
        <f t="shared" si="26"/>
        <v>13091.439401991</v>
      </c>
      <c r="H203" s="242">
        <f t="shared" si="26"/>
        <v>13103.674214328346</v>
      </c>
      <c r="I203" s="241">
        <f t="shared" si="26"/>
        <v>13115.916589209395</v>
      </c>
      <c r="J203" s="242">
        <f t="shared" si="26"/>
        <v>13128.166532888985</v>
      </c>
      <c r="K203" s="243">
        <f t="shared" si="26"/>
        <v>13140.42405162853</v>
      </c>
    </row>
    <row r="204" spans="1:11" x14ac:dyDescent="0.35">
      <c r="A204" s="151">
        <f t="shared" si="21"/>
        <v>1910</v>
      </c>
      <c r="B204" s="239">
        <f t="shared" si="24"/>
        <v>13152.689151695999</v>
      </c>
      <c r="C204" s="236">
        <f t="shared" si="26"/>
        <v>13164.961839365938</v>
      </c>
      <c r="D204" s="237">
        <f t="shared" si="26"/>
        <v>13177.242120919449</v>
      </c>
      <c r="E204" s="236">
        <f t="shared" si="26"/>
        <v>13189.530002644211</v>
      </c>
      <c r="F204" s="237">
        <f t="shared" si="26"/>
        <v>13201.825490834455</v>
      </c>
      <c r="G204" s="236">
        <f t="shared" si="26"/>
        <v>13214.128591791001</v>
      </c>
      <c r="H204" s="237">
        <f t="shared" si="26"/>
        <v>13226.43931182121</v>
      </c>
      <c r="I204" s="236">
        <f t="shared" si="26"/>
        <v>13238.75765723903</v>
      </c>
      <c r="J204" s="237">
        <f t="shared" si="26"/>
        <v>13251.083634364953</v>
      </c>
      <c r="K204" s="238">
        <f t="shared" si="26"/>
        <v>13263.417249526066</v>
      </c>
    </row>
    <row r="205" spans="1:11" x14ac:dyDescent="0.35">
      <c r="A205" s="151">
        <f t="shared" si="21"/>
        <v>1920</v>
      </c>
      <c r="B205" s="239">
        <f t="shared" si="24"/>
        <v>13275.758509056001</v>
      </c>
      <c r="C205" s="236">
        <f t="shared" si="26"/>
        <v>13288.107419294964</v>
      </c>
      <c r="D205" s="237">
        <f t="shared" si="26"/>
        <v>13300.463986589721</v>
      </c>
      <c r="E205" s="236">
        <f t="shared" si="26"/>
        <v>13312.82821729362</v>
      </c>
      <c r="F205" s="237">
        <f t="shared" si="26"/>
        <v>13325.200117766553</v>
      </c>
      <c r="G205" s="236">
        <f t="shared" si="26"/>
        <v>13337.579694375003</v>
      </c>
      <c r="H205" s="237">
        <f t="shared" si="26"/>
        <v>13349.966953491994</v>
      </c>
      <c r="I205" s="236">
        <f t="shared" si="26"/>
        <v>13362.361901497137</v>
      </c>
      <c r="J205" s="237">
        <f t="shared" si="26"/>
        <v>13374.764544776601</v>
      </c>
      <c r="K205" s="238">
        <f t="shared" si="26"/>
        <v>13387.174889723123</v>
      </c>
    </row>
    <row r="206" spans="1:11" x14ac:dyDescent="0.35">
      <c r="A206" s="151">
        <f t="shared" si="21"/>
        <v>1930</v>
      </c>
      <c r="B206" s="239">
        <f t="shared" si="24"/>
        <v>13399.592942736001</v>
      </c>
      <c r="C206" s="236">
        <f t="shared" si="26"/>
        <v>13412.018710221104</v>
      </c>
      <c r="D206" s="237">
        <f t="shared" si="26"/>
        <v>13424.452198590872</v>
      </c>
      <c r="E206" s="236">
        <f t="shared" si="26"/>
        <v>13436.893414264307</v>
      </c>
      <c r="F206" s="237">
        <f t="shared" si="26"/>
        <v>13449.342363666972</v>
      </c>
      <c r="G206" s="236">
        <f t="shared" si="26"/>
        <v>13461.799053231</v>
      </c>
      <c r="H206" s="237">
        <f t="shared" si="26"/>
        <v>13474.263489395098</v>
      </c>
      <c r="I206" s="236">
        <f t="shared" si="26"/>
        <v>13486.735678604533</v>
      </c>
      <c r="J206" s="237">
        <f t="shared" si="26"/>
        <v>13499.215627311127</v>
      </c>
      <c r="K206" s="238">
        <f t="shared" si="26"/>
        <v>13511.703341973298</v>
      </c>
    </row>
    <row r="207" spans="1:11" x14ac:dyDescent="0.35">
      <c r="A207" s="151">
        <f t="shared" si="21"/>
        <v>1940</v>
      </c>
      <c r="B207" s="239">
        <f t="shared" si="24"/>
        <v>13524.198829056</v>
      </c>
      <c r="C207" s="236">
        <f t="shared" si="26"/>
        <v>13536.702095030769</v>
      </c>
      <c r="D207" s="237">
        <f t="shared" si="26"/>
        <v>13549.213146375705</v>
      </c>
      <c r="E207" s="236">
        <f t="shared" si="26"/>
        <v>13561.731989575475</v>
      </c>
      <c r="F207" s="237">
        <f t="shared" si="26"/>
        <v>13574.258631121304</v>
      </c>
      <c r="G207" s="236">
        <f t="shared" si="26"/>
        <v>13586.793077511002</v>
      </c>
      <c r="H207" s="237">
        <f t="shared" si="26"/>
        <v>13599.335335248923</v>
      </c>
      <c r="I207" s="236">
        <f t="shared" si="26"/>
        <v>13611.885410846004</v>
      </c>
      <c r="J207" s="237">
        <f t="shared" si="26"/>
        <v>13624.443310819735</v>
      </c>
      <c r="K207" s="238">
        <f t="shared" si="26"/>
        <v>13637.009041694195</v>
      </c>
    </row>
    <row r="208" spans="1:11" x14ac:dyDescent="0.35">
      <c r="A208" s="160">
        <f t="shared" si="21"/>
        <v>1950</v>
      </c>
      <c r="B208" s="240">
        <f t="shared" si="24"/>
        <v>13649.582609999999</v>
      </c>
      <c r="C208" s="241">
        <f t="shared" si="26"/>
        <v>13662.164022274355</v>
      </c>
      <c r="D208" s="242">
        <f t="shared" si="26"/>
        <v>13674.753285061019</v>
      </c>
      <c r="E208" s="241">
        <f t="shared" si="26"/>
        <v>13687.350404910325</v>
      </c>
      <c r="F208" s="242">
        <f t="shared" si="26"/>
        <v>13699.955388379158</v>
      </c>
      <c r="G208" s="241">
        <f t="shared" si="26"/>
        <v>13712.568242031002</v>
      </c>
      <c r="H208" s="242">
        <f t="shared" si="26"/>
        <v>13725.188972435866</v>
      </c>
      <c r="I208" s="241">
        <f t="shared" si="26"/>
        <v>13737.817586170355</v>
      </c>
      <c r="J208" s="242">
        <f t="shared" si="26"/>
        <v>13750.454089817626</v>
      </c>
      <c r="K208" s="243">
        <f t="shared" si="26"/>
        <v>13763.098489967411</v>
      </c>
    </row>
    <row r="209" spans="1:11" x14ac:dyDescent="0.35">
      <c r="A209" s="151">
        <f t="shared" si="21"/>
        <v>1960</v>
      </c>
      <c r="B209" s="239"/>
      <c r="C209" s="236"/>
      <c r="D209" s="237"/>
      <c r="E209" s="236"/>
      <c r="F209" s="237"/>
      <c r="G209" s="236"/>
      <c r="H209" s="237"/>
      <c r="I209" s="236"/>
      <c r="J209" s="237"/>
      <c r="K209" s="238"/>
    </row>
    <row r="210" spans="1:11" x14ac:dyDescent="0.35">
      <c r="A210" s="151">
        <f t="shared" si="21"/>
        <v>1970</v>
      </c>
      <c r="B210" s="239"/>
      <c r="C210" s="236"/>
      <c r="D210" s="237"/>
      <c r="E210" s="236"/>
      <c r="F210" s="237"/>
      <c r="G210" s="236"/>
      <c r="H210" s="237"/>
      <c r="I210" s="236"/>
      <c r="J210" s="237"/>
      <c r="K210" s="238"/>
    </row>
    <row r="211" spans="1:11" x14ac:dyDescent="0.35">
      <c r="A211" s="151">
        <f t="shared" si="21"/>
        <v>1980</v>
      </c>
      <c r="B211" s="239"/>
      <c r="C211" s="236"/>
      <c r="D211" s="237"/>
      <c r="E211" s="236"/>
      <c r="F211" s="237"/>
      <c r="G211" s="236"/>
      <c r="H211" s="237"/>
      <c r="I211" s="236"/>
      <c r="J211" s="237"/>
      <c r="K211" s="238"/>
    </row>
    <row r="212" spans="1:11" x14ac:dyDescent="0.35">
      <c r="A212" s="151">
        <f t="shared" si="21"/>
        <v>1990</v>
      </c>
      <c r="B212" s="239"/>
      <c r="C212" s="236"/>
      <c r="D212" s="237"/>
      <c r="E212" s="236"/>
      <c r="F212" s="237"/>
      <c r="G212" s="236"/>
      <c r="H212" s="237"/>
      <c r="I212" s="236"/>
      <c r="J212" s="237"/>
      <c r="K212" s="238"/>
    </row>
    <row r="213" spans="1:11" x14ac:dyDescent="0.35">
      <c r="A213" s="190">
        <f t="shared" si="21"/>
        <v>2000</v>
      </c>
      <c r="B213" s="244"/>
      <c r="C213" s="245"/>
      <c r="D213" s="246"/>
      <c r="E213" s="245"/>
      <c r="F213" s="246"/>
      <c r="G213" s="245"/>
      <c r="H213" s="246"/>
      <c r="I213" s="245"/>
      <c r="J213" s="246"/>
      <c r="K213" s="247"/>
    </row>
  </sheetData>
  <sheetProtection algorithmName="SHA-512" hashValue="qqgs1WtiBztgfIjTECZK4WNtSlWz3xScppHY/VupAQJJCtyPP5L3Kasiu0p7DCurMBWVCDtsYCShnf0mhAonfg==" saltValue="bBwfiHSeK37zv1+HD4bH1A==" spinCount="100000" sheet="1" objects="1" scenarios="1" selectLockedCells="1"/>
  <mergeCells count="3">
    <mergeCell ref="A5:E5"/>
    <mergeCell ref="F5:I5"/>
    <mergeCell ref="J5:K5"/>
  </mergeCells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  <rowBreaks count="3" manualBreakCount="3">
    <brk id="58" max="10" man="1"/>
    <brk id="113" max="10" man="1"/>
    <brk id="168" max="1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63"/>
  <sheetViews>
    <sheetView zoomScaleNormal="100" workbookViewId="0">
      <selection activeCell="O19" sqref="O19"/>
    </sheetView>
  </sheetViews>
  <sheetFormatPr defaultColWidth="9" defaultRowHeight="15.5" x14ac:dyDescent="0.35"/>
  <cols>
    <col min="1" max="4" width="9" style="103"/>
    <col min="5" max="5" width="9.58203125" style="103" customWidth="1"/>
    <col min="6" max="6" width="11.5" style="103" customWidth="1"/>
    <col min="7" max="10" width="9" style="103"/>
    <col min="11" max="11" width="10.58203125" style="103" customWidth="1"/>
    <col min="12" max="16384" width="9" style="103"/>
  </cols>
  <sheetData>
    <row r="1" spans="1:11" x14ac:dyDescent="0.35">
      <c r="A1" s="102" t="s">
        <v>46</v>
      </c>
      <c r="K1" s="303" t="s">
        <v>48</v>
      </c>
    </row>
    <row r="3" spans="1:11" x14ac:dyDescent="0.35">
      <c r="A3" s="104"/>
      <c r="B3" s="105"/>
      <c r="C3" s="105"/>
      <c r="D3" s="105"/>
      <c r="E3" s="106" t="s">
        <v>20</v>
      </c>
      <c r="F3" s="105"/>
      <c r="G3" s="105"/>
      <c r="H3" s="105"/>
      <c r="I3" s="105"/>
      <c r="J3" s="105"/>
      <c r="K3" s="107"/>
    </row>
    <row r="5" spans="1:11" x14ac:dyDescent="0.35">
      <c r="A5" s="299" t="s">
        <v>4</v>
      </c>
      <c r="B5" s="300"/>
      <c r="C5" s="300"/>
      <c r="D5" s="300"/>
      <c r="E5" s="301"/>
      <c r="F5" s="299" t="s">
        <v>5</v>
      </c>
      <c r="G5" s="300"/>
      <c r="H5" s="300"/>
      <c r="I5" s="301"/>
      <c r="J5" s="299" t="s">
        <v>45</v>
      </c>
      <c r="K5" s="301"/>
    </row>
    <row r="6" spans="1:11" ht="16" x14ac:dyDescent="0.4">
      <c r="A6" s="108" t="s">
        <v>8</v>
      </c>
      <c r="B6" s="109">
        <v>36</v>
      </c>
      <c r="C6" s="110" t="s">
        <v>12</v>
      </c>
      <c r="D6" s="111">
        <v>87</v>
      </c>
      <c r="E6" s="112"/>
      <c r="F6" s="126" t="s">
        <v>47</v>
      </c>
      <c r="G6" s="294">
        <v>1508.4</v>
      </c>
      <c r="H6" s="113" t="s">
        <v>40</v>
      </c>
      <c r="I6" s="287">
        <v>0.36</v>
      </c>
      <c r="J6" s="114" t="s">
        <v>3</v>
      </c>
      <c r="K6" s="115">
        <v>1080</v>
      </c>
    </row>
    <row r="7" spans="1:11" x14ac:dyDescent="0.35">
      <c r="A7" s="116" t="s">
        <v>9</v>
      </c>
      <c r="B7" s="111">
        <v>221</v>
      </c>
      <c r="E7" s="117"/>
      <c r="F7" s="118"/>
      <c r="G7" s="119"/>
      <c r="H7" s="120" t="s">
        <v>13</v>
      </c>
      <c r="I7" s="117"/>
      <c r="J7" s="121" t="s">
        <v>1</v>
      </c>
      <c r="K7" s="122">
        <v>1800</v>
      </c>
    </row>
    <row r="8" spans="1:11" ht="17" x14ac:dyDescent="0.4">
      <c r="A8" s="116" t="s">
        <v>10</v>
      </c>
      <c r="B8" s="111">
        <v>1332</v>
      </c>
      <c r="C8" s="123" t="s">
        <v>38</v>
      </c>
      <c r="D8" s="124"/>
      <c r="E8" s="125"/>
      <c r="F8" s="126" t="s">
        <v>39</v>
      </c>
      <c r="G8" s="284">
        <v>28000</v>
      </c>
      <c r="H8" s="127" t="s">
        <v>41</v>
      </c>
      <c r="I8" s="286">
        <v>2.34</v>
      </c>
      <c r="J8" s="121" t="s">
        <v>0</v>
      </c>
      <c r="K8" s="122">
        <v>1920</v>
      </c>
    </row>
    <row r="9" spans="1:11" x14ac:dyDescent="0.35">
      <c r="A9" s="128" t="s">
        <v>11</v>
      </c>
      <c r="B9" s="129">
        <v>953</v>
      </c>
      <c r="C9" s="130" t="s">
        <v>7</v>
      </c>
      <c r="D9" s="105" t="s">
        <v>43</v>
      </c>
      <c r="E9" s="131">
        <f>(0.01*I8)*1000</f>
        <v>23.400000000000002</v>
      </c>
      <c r="F9" s="132"/>
      <c r="G9" s="133"/>
      <c r="H9" s="134" t="s">
        <v>6</v>
      </c>
      <c r="I9" s="135"/>
      <c r="J9" s="136"/>
      <c r="K9" s="137"/>
    </row>
    <row r="10" spans="1:11" x14ac:dyDescent="0.35">
      <c r="A10" s="138"/>
      <c r="B10" s="139"/>
      <c r="C10" s="139"/>
      <c r="D10" s="139"/>
      <c r="E10" s="140"/>
      <c r="F10" s="132"/>
      <c r="G10" s="133"/>
      <c r="H10" s="141"/>
      <c r="I10" s="142"/>
      <c r="J10" s="136"/>
      <c r="K10" s="137"/>
    </row>
    <row r="11" spans="1:11" x14ac:dyDescent="0.35">
      <c r="A11" s="143"/>
      <c r="B11" s="144"/>
      <c r="C11" s="144"/>
      <c r="D11" s="144"/>
      <c r="E11" s="144"/>
      <c r="F11" s="144" t="s">
        <v>42</v>
      </c>
      <c r="G11" s="145"/>
      <c r="H11" s="145"/>
      <c r="I11" s="145"/>
      <c r="J11" s="144"/>
      <c r="K11" s="146"/>
    </row>
    <row r="12" spans="1:11" x14ac:dyDescent="0.35">
      <c r="A12" s="147" t="s">
        <v>44</v>
      </c>
      <c r="B12" s="148">
        <v>0</v>
      </c>
      <c r="C12" s="149">
        <v>1</v>
      </c>
      <c r="D12" s="148">
        <v>2</v>
      </c>
      <c r="E12" s="149">
        <v>3</v>
      </c>
      <c r="F12" s="148">
        <v>4</v>
      </c>
      <c r="G12" s="149">
        <v>5</v>
      </c>
      <c r="H12" s="148">
        <v>6</v>
      </c>
      <c r="I12" s="149">
        <v>7</v>
      </c>
      <c r="J12" s="148">
        <v>8</v>
      </c>
      <c r="K12" s="150">
        <v>9</v>
      </c>
    </row>
    <row r="13" spans="1:11" x14ac:dyDescent="0.35">
      <c r="A13" s="151">
        <v>0</v>
      </c>
      <c r="B13" s="152">
        <v>0</v>
      </c>
      <c r="C13" s="153">
        <v>0</v>
      </c>
      <c r="D13" s="152">
        <v>0</v>
      </c>
      <c r="E13" s="153">
        <v>0</v>
      </c>
      <c r="F13" s="152">
        <v>0</v>
      </c>
      <c r="G13" s="154">
        <v>0</v>
      </c>
      <c r="H13" s="155">
        <v>0</v>
      </c>
      <c r="I13" s="153">
        <v>0</v>
      </c>
      <c r="J13" s="152">
        <v>0</v>
      </c>
      <c r="K13" s="156">
        <v>0</v>
      </c>
    </row>
    <row r="14" spans="1:11" x14ac:dyDescent="0.35">
      <c r="A14" s="151">
        <v>10</v>
      </c>
      <c r="B14" s="157">
        <v>0</v>
      </c>
      <c r="C14" s="158">
        <v>0</v>
      </c>
      <c r="D14" s="157">
        <v>0</v>
      </c>
      <c r="E14" s="158">
        <v>0</v>
      </c>
      <c r="F14" s="157">
        <v>0</v>
      </c>
      <c r="G14" s="158">
        <v>0</v>
      </c>
      <c r="H14" s="157">
        <v>0</v>
      </c>
      <c r="I14" s="158">
        <v>0</v>
      </c>
      <c r="J14" s="157">
        <v>0</v>
      </c>
      <c r="K14" s="159">
        <v>0</v>
      </c>
    </row>
    <row r="15" spans="1:11" x14ac:dyDescent="0.35">
      <c r="A15" s="151">
        <v>20</v>
      </c>
      <c r="B15" s="157">
        <v>0</v>
      </c>
      <c r="C15" s="158">
        <v>0</v>
      </c>
      <c r="D15" s="157">
        <v>0</v>
      </c>
      <c r="E15" s="158">
        <v>0</v>
      </c>
      <c r="F15" s="157">
        <v>0</v>
      </c>
      <c r="G15" s="158">
        <v>0</v>
      </c>
      <c r="H15" s="157">
        <v>0</v>
      </c>
      <c r="I15" s="158">
        <v>0</v>
      </c>
      <c r="J15" s="157">
        <v>0</v>
      </c>
      <c r="K15" s="159">
        <v>0</v>
      </c>
    </row>
    <row r="16" spans="1:11" x14ac:dyDescent="0.35">
      <c r="A16" s="151">
        <v>30</v>
      </c>
      <c r="B16" s="157">
        <v>0</v>
      </c>
      <c r="C16" s="158">
        <v>0</v>
      </c>
      <c r="D16" s="157">
        <v>0</v>
      </c>
      <c r="E16" s="158">
        <v>0</v>
      </c>
      <c r="F16" s="157">
        <v>0</v>
      </c>
      <c r="G16" s="158">
        <v>0</v>
      </c>
      <c r="H16" s="157">
        <v>0</v>
      </c>
      <c r="I16" s="158">
        <v>0</v>
      </c>
      <c r="J16" s="157">
        <v>0</v>
      </c>
      <c r="K16" s="159">
        <v>0</v>
      </c>
    </row>
    <row r="17" spans="1:11" x14ac:dyDescent="0.35">
      <c r="A17" s="151">
        <v>40</v>
      </c>
      <c r="B17" s="157">
        <v>0</v>
      </c>
      <c r="C17" s="158">
        <v>0</v>
      </c>
      <c r="D17" s="157">
        <v>0</v>
      </c>
      <c r="E17" s="158">
        <v>0</v>
      </c>
      <c r="F17" s="157">
        <v>0</v>
      </c>
      <c r="G17" s="158">
        <v>0</v>
      </c>
      <c r="H17" s="157">
        <v>0</v>
      </c>
      <c r="I17" s="158">
        <v>0</v>
      </c>
      <c r="J17" s="157">
        <v>0</v>
      </c>
      <c r="K17" s="159">
        <v>0</v>
      </c>
    </row>
    <row r="18" spans="1:11" x14ac:dyDescent="0.35">
      <c r="A18" s="160">
        <v>50</v>
      </c>
      <c r="B18" s="161">
        <v>0</v>
      </c>
      <c r="C18" s="162">
        <v>0</v>
      </c>
      <c r="D18" s="161">
        <v>0</v>
      </c>
      <c r="E18" s="162">
        <v>0</v>
      </c>
      <c r="F18" s="161">
        <v>0</v>
      </c>
      <c r="G18" s="162">
        <v>0</v>
      </c>
      <c r="H18" s="161">
        <v>0</v>
      </c>
      <c r="I18" s="162">
        <v>0</v>
      </c>
      <c r="J18" s="161">
        <v>0</v>
      </c>
      <c r="K18" s="163">
        <v>0</v>
      </c>
    </row>
    <row r="19" spans="1:11" x14ac:dyDescent="0.35">
      <c r="A19" s="164">
        <v>60</v>
      </c>
      <c r="B19" s="152">
        <v>0</v>
      </c>
      <c r="C19" s="153">
        <v>0</v>
      </c>
      <c r="D19" s="152">
        <v>0</v>
      </c>
      <c r="E19" s="153">
        <v>0</v>
      </c>
      <c r="F19" s="152">
        <v>0</v>
      </c>
      <c r="G19" s="153">
        <v>0</v>
      </c>
      <c r="H19" s="152">
        <v>0</v>
      </c>
      <c r="I19" s="153">
        <v>0</v>
      </c>
      <c r="J19" s="152">
        <v>0</v>
      </c>
      <c r="K19" s="156">
        <v>0</v>
      </c>
    </row>
    <row r="20" spans="1:11" x14ac:dyDescent="0.35">
      <c r="A20" s="151">
        <v>70</v>
      </c>
      <c r="B20" s="157">
        <v>0</v>
      </c>
      <c r="C20" s="158">
        <v>0</v>
      </c>
      <c r="D20" s="157">
        <v>0</v>
      </c>
      <c r="E20" s="158">
        <v>0</v>
      </c>
      <c r="F20" s="157">
        <v>0</v>
      </c>
      <c r="G20" s="158">
        <v>0</v>
      </c>
      <c r="H20" s="157">
        <v>0</v>
      </c>
      <c r="I20" s="158">
        <v>0</v>
      </c>
      <c r="J20" s="157">
        <v>0</v>
      </c>
      <c r="K20" s="159">
        <v>0</v>
      </c>
    </row>
    <row r="21" spans="1:11" x14ac:dyDescent="0.35">
      <c r="A21" s="151">
        <v>80</v>
      </c>
      <c r="B21" s="157">
        <v>0</v>
      </c>
      <c r="C21" s="158">
        <v>0</v>
      </c>
      <c r="D21" s="157">
        <v>0</v>
      </c>
      <c r="E21" s="158">
        <f t="shared" ref="E21:K30" si="0">((((($A21+E$12)/1000)^4)*$B$6)-(((($A21+E$12)/1000)^3)*$B$7)+(((($A21+E$12)/1000)^2)*$B$8)+((($A21+E$12)/1000)*$B$9)-$D$6)*3.6</f>
        <v>4.1417696612016242</v>
      </c>
      <c r="F21" s="157">
        <f t="shared" si="0"/>
        <v>8.3570283104256244</v>
      </c>
      <c r="G21" s="158">
        <f t="shared" si="0"/>
        <v>12.581487351000055</v>
      </c>
      <c r="H21" s="157">
        <f t="shared" si="0"/>
        <v>16.81514227215359</v>
      </c>
      <c r="I21" s="158">
        <f t="shared" si="0"/>
        <v>21.057988566225571</v>
      </c>
      <c r="J21" s="157">
        <f t="shared" si="0"/>
        <v>25.310021728665571</v>
      </c>
      <c r="K21" s="159">
        <f t="shared" si="0"/>
        <v>29.571237258033573</v>
      </c>
    </row>
    <row r="22" spans="1:11" x14ac:dyDescent="0.35">
      <c r="A22" s="151">
        <v>90</v>
      </c>
      <c r="B22" s="157">
        <f t="shared" ref="B22:D41" si="1">((((($A22+B$12)/1000)^4)*$B$6)-(((($A22+B$12)/1000)^3)*$B$7)+(((($A22+B$12)/1000)^2)*$B$8)+((($A22+B$12)/1000)*$B$9)-$D$6)*3.6</f>
        <v>33.841630655999985</v>
      </c>
      <c r="C22" s="158">
        <f t="shared" si="1"/>
        <v>38.121197427345578</v>
      </c>
      <c r="D22" s="157">
        <f t="shared" si="1"/>
        <v>42.409933079961604</v>
      </c>
      <c r="E22" s="158">
        <f t="shared" si="0"/>
        <v>46.707833124849628</v>
      </c>
      <c r="F22" s="157">
        <f t="shared" si="0"/>
        <v>51.014893076121588</v>
      </c>
      <c r="G22" s="158">
        <f t="shared" si="0"/>
        <v>55.331108450999992</v>
      </c>
      <c r="H22" s="157">
        <f t="shared" si="0"/>
        <v>59.656474769817613</v>
      </c>
      <c r="I22" s="158">
        <f t="shared" si="0"/>
        <v>63.990987556017608</v>
      </c>
      <c r="J22" s="157">
        <f t="shared" si="0"/>
        <v>68.334642336153635</v>
      </c>
      <c r="K22" s="159">
        <f t="shared" si="0"/>
        <v>72.687434639889645</v>
      </c>
    </row>
    <row r="23" spans="1:11" x14ac:dyDescent="0.35">
      <c r="A23" s="160">
        <v>100</v>
      </c>
      <c r="B23" s="161">
        <f t="shared" si="1"/>
        <v>77.049360000000021</v>
      </c>
      <c r="C23" s="162">
        <f t="shared" si="1"/>
        <v>81.420413952369628</v>
      </c>
      <c r="D23" s="161">
        <f t="shared" si="1"/>
        <v>85.800592035993546</v>
      </c>
      <c r="E23" s="162">
        <f t="shared" si="0"/>
        <v>90.189889792977581</v>
      </c>
      <c r="F23" s="161">
        <f t="shared" si="0"/>
        <v>94.588302768537559</v>
      </c>
      <c r="G23" s="162">
        <f t="shared" si="0"/>
        <v>98.995826511000004</v>
      </c>
      <c r="H23" s="161">
        <f t="shared" si="0"/>
        <v>103.41245657180161</v>
      </c>
      <c r="I23" s="162">
        <f t="shared" si="0"/>
        <v>107.83818850548958</v>
      </c>
      <c r="J23" s="161">
        <f t="shared" si="0"/>
        <v>112.2730178697216</v>
      </c>
      <c r="K23" s="163">
        <f t="shared" si="0"/>
        <v>116.71694022526557</v>
      </c>
    </row>
    <row r="24" spans="1:11" x14ac:dyDescent="0.35">
      <c r="A24" s="164">
        <v>110</v>
      </c>
      <c r="B24" s="152">
        <f t="shared" si="1"/>
        <v>121.16995113599999</v>
      </c>
      <c r="C24" s="153">
        <f t="shared" si="1"/>
        <v>125.63204616891358</v>
      </c>
      <c r="D24" s="152">
        <f t="shared" si="1"/>
        <v>130.10322089410565</v>
      </c>
      <c r="E24" s="153">
        <f t="shared" si="0"/>
        <v>134.58347088478564</v>
      </c>
      <c r="F24" s="152">
        <f t="shared" si="0"/>
        <v>139.07279171727365</v>
      </c>
      <c r="G24" s="153">
        <f t="shared" si="0"/>
        <v>143.57117897099997</v>
      </c>
      <c r="H24" s="152">
        <f t="shared" si="0"/>
        <v>148.07862822850564</v>
      </c>
      <c r="I24" s="153">
        <f t="shared" si="0"/>
        <v>152.59513507544168</v>
      </c>
      <c r="J24" s="152">
        <f t="shared" si="0"/>
        <v>157.12069510056961</v>
      </c>
      <c r="K24" s="156">
        <f t="shared" si="0"/>
        <v>161.65530389576165</v>
      </c>
    </row>
    <row r="25" spans="1:11" x14ac:dyDescent="0.35">
      <c r="A25" s="151">
        <v>120</v>
      </c>
      <c r="B25" s="157">
        <f t="shared" si="1"/>
        <v>166.19895705600004</v>
      </c>
      <c r="C25" s="158">
        <f t="shared" si="1"/>
        <v>170.75165017937763</v>
      </c>
      <c r="D25" s="157">
        <f t="shared" si="1"/>
        <v>175.31337886709761</v>
      </c>
      <c r="E25" s="158">
        <f t="shared" si="0"/>
        <v>179.8841387234736</v>
      </c>
      <c r="F25" s="157">
        <f t="shared" si="0"/>
        <v>184.46392535592958</v>
      </c>
      <c r="G25" s="158">
        <f t="shared" si="0"/>
        <v>189.052734375</v>
      </c>
      <c r="H25" s="157">
        <f t="shared" si="0"/>
        <v>193.65056139432966</v>
      </c>
      <c r="I25" s="158">
        <f t="shared" si="0"/>
        <v>198.25740203067366</v>
      </c>
      <c r="J25" s="157">
        <f t="shared" si="0"/>
        <v>202.8732519038976</v>
      </c>
      <c r="K25" s="159">
        <f t="shared" si="0"/>
        <v>207.49810663697761</v>
      </c>
    </row>
    <row r="26" spans="1:11" x14ac:dyDescent="0.35">
      <c r="A26" s="151">
        <v>130</v>
      </c>
      <c r="B26" s="157">
        <f t="shared" si="1"/>
        <v>212.131961856</v>
      </c>
      <c r="C26" s="158">
        <f t="shared" si="1"/>
        <v>216.77481319016167</v>
      </c>
      <c r="D26" s="157">
        <f t="shared" si="1"/>
        <v>221.42665627176967</v>
      </c>
      <c r="E26" s="158">
        <f t="shared" si="0"/>
        <v>226.08748673624163</v>
      </c>
      <c r="F26" s="157">
        <f t="shared" si="0"/>
        <v>230.75730022210564</v>
      </c>
      <c r="G26" s="158">
        <f t="shared" si="0"/>
        <v>235.436092371</v>
      </c>
      <c r="H26" s="157">
        <f t="shared" si="0"/>
        <v>240.12385882767359</v>
      </c>
      <c r="I26" s="158">
        <f t="shared" si="0"/>
        <v>244.82059523998569</v>
      </c>
      <c r="J26" s="157">
        <f t="shared" si="0"/>
        <v>249.52629725890569</v>
      </c>
      <c r="K26" s="159">
        <f t="shared" si="0"/>
        <v>254.24096053851372</v>
      </c>
    </row>
    <row r="27" spans="1:11" x14ac:dyDescent="0.35">
      <c r="A27" s="151">
        <v>140</v>
      </c>
      <c r="B27" s="157">
        <f t="shared" si="1"/>
        <v>258.96458073600007</v>
      </c>
      <c r="C27" s="158">
        <f t="shared" si="1"/>
        <v>263.69715351166559</v>
      </c>
      <c r="D27" s="157">
        <f t="shared" si="1"/>
        <v>268.43867452892158</v>
      </c>
      <c r="E27" s="158">
        <f t="shared" si="0"/>
        <v>273.1891394542896</v>
      </c>
      <c r="F27" s="157">
        <f t="shared" si="0"/>
        <v>277.94854395740157</v>
      </c>
      <c r="G27" s="158">
        <f t="shared" si="0"/>
        <v>282.71688371100004</v>
      </c>
      <c r="H27" s="157">
        <f t="shared" si="0"/>
        <v>287.49415439093758</v>
      </c>
      <c r="I27" s="158">
        <f t="shared" si="0"/>
        <v>292.28035167617759</v>
      </c>
      <c r="J27" s="157">
        <f t="shared" si="0"/>
        <v>297.07547124879352</v>
      </c>
      <c r="K27" s="159">
        <f t="shared" si="0"/>
        <v>301.87950879396953</v>
      </c>
    </row>
    <row r="28" spans="1:11" x14ac:dyDescent="0.35">
      <c r="A28" s="160">
        <v>150</v>
      </c>
      <c r="B28" s="157">
        <f t="shared" si="1"/>
        <v>306.69245999999993</v>
      </c>
      <c r="C28" s="162">
        <f t="shared" si="1"/>
        <v>311.51432055828957</v>
      </c>
      <c r="D28" s="161">
        <f t="shared" si="1"/>
        <v>316.34508616335364</v>
      </c>
      <c r="E28" s="162">
        <f t="shared" si="0"/>
        <v>321.18475251281757</v>
      </c>
      <c r="F28" s="161">
        <f t="shared" si="0"/>
        <v>326.03331530741764</v>
      </c>
      <c r="G28" s="162">
        <f t="shared" si="0"/>
        <v>330.89077025100005</v>
      </c>
      <c r="H28" s="161">
        <f t="shared" si="0"/>
        <v>335.75711305052158</v>
      </c>
      <c r="I28" s="162">
        <f t="shared" si="0"/>
        <v>340.63233941604966</v>
      </c>
      <c r="J28" s="161">
        <f t="shared" si="0"/>
        <v>345.51644506076167</v>
      </c>
      <c r="K28" s="163">
        <f t="shared" si="0"/>
        <v>350.40942570094563</v>
      </c>
    </row>
    <row r="29" spans="1:11" x14ac:dyDescent="0.35">
      <c r="A29" s="164">
        <v>160</v>
      </c>
      <c r="B29" s="152">
        <f t="shared" si="1"/>
        <v>355.31127705599999</v>
      </c>
      <c r="C29" s="153">
        <f t="shared" si="1"/>
        <v>360.22199484843361</v>
      </c>
      <c r="D29" s="152">
        <f t="shared" si="1"/>
        <v>365.14157480386564</v>
      </c>
      <c r="E29" s="153">
        <f t="shared" si="0"/>
        <v>370.07001265102559</v>
      </c>
      <c r="F29" s="152">
        <f t="shared" si="0"/>
        <v>375.00730412175363</v>
      </c>
      <c r="G29" s="153">
        <f t="shared" si="0"/>
        <v>379.95344495100005</v>
      </c>
      <c r="H29" s="152">
        <f t="shared" si="0"/>
        <v>384.90843087682561</v>
      </c>
      <c r="I29" s="153">
        <f t="shared" si="0"/>
        <v>389.8722576404017</v>
      </c>
      <c r="J29" s="152">
        <f t="shared" si="0"/>
        <v>394.84492098600975</v>
      </c>
      <c r="K29" s="156">
        <f t="shared" si="0"/>
        <v>399.82641666104172</v>
      </c>
    </row>
    <row r="30" spans="1:11" x14ac:dyDescent="0.35">
      <c r="A30" s="151">
        <v>170</v>
      </c>
      <c r="B30" s="157">
        <f t="shared" si="1"/>
        <v>404.81674041600007</v>
      </c>
      <c r="C30" s="158">
        <f t="shared" si="1"/>
        <v>409.81588800449765</v>
      </c>
      <c r="D30" s="157">
        <f t="shared" si="1"/>
        <v>414.82385518325759</v>
      </c>
      <c r="E30" s="158">
        <f t="shared" si="0"/>
        <v>419.84063771211362</v>
      </c>
      <c r="F30" s="157">
        <f t="shared" si="0"/>
        <v>424.86623135400953</v>
      </c>
      <c r="G30" s="158">
        <f t="shared" si="0"/>
        <v>429.90063187499993</v>
      </c>
      <c r="H30" s="157">
        <f t="shared" si="0"/>
        <v>434.94383504424951</v>
      </c>
      <c r="I30" s="158">
        <f t="shared" si="0"/>
        <v>439.99583663403359</v>
      </c>
      <c r="J30" s="157">
        <f t="shared" si="0"/>
        <v>445.05663241973753</v>
      </c>
      <c r="K30" s="159">
        <f t="shared" si="0"/>
        <v>450.12621817985752</v>
      </c>
    </row>
    <row r="31" spans="1:11" x14ac:dyDescent="0.35">
      <c r="A31" s="151">
        <v>180</v>
      </c>
      <c r="B31" s="157">
        <f t="shared" si="1"/>
        <v>455.20458969600003</v>
      </c>
      <c r="C31" s="158">
        <f t="shared" si="1"/>
        <v>460.29174275288159</v>
      </c>
      <c r="D31" s="157">
        <f t="shared" si="1"/>
        <v>465.38767313832966</v>
      </c>
      <c r="E31" s="158">
        <f t="shared" ref="E31:K40" si="2">((((($A31+E$12)/1000)^4)*$B$6)-(((($A31+E$12)/1000)^3)*$B$7)+(((($A31+E$12)/1000)^2)*$B$8)+((($A31+E$12)/1000)*$B$9)-$D$6)*3.6</f>
        <v>470.49237664328155</v>
      </c>
      <c r="F31" s="157">
        <f t="shared" si="2"/>
        <v>475.60584906178559</v>
      </c>
      <c r="G31" s="158">
        <f t="shared" si="2"/>
        <v>480.72808619100005</v>
      </c>
      <c r="H31" s="157">
        <f t="shared" si="2"/>
        <v>485.85908383119369</v>
      </c>
      <c r="I31" s="158">
        <f t="shared" si="2"/>
        <v>490.99883778574559</v>
      </c>
      <c r="J31" s="157">
        <f t="shared" si="2"/>
        <v>496.14734386114554</v>
      </c>
      <c r="K31" s="159">
        <f t="shared" si="2"/>
        <v>501.30459786699362</v>
      </c>
    </row>
    <row r="32" spans="1:11" x14ac:dyDescent="0.35">
      <c r="A32" s="151">
        <v>190</v>
      </c>
      <c r="B32" s="157">
        <f t="shared" si="1"/>
        <v>506.47059561600003</v>
      </c>
      <c r="C32" s="158">
        <f t="shared" si="1"/>
        <v>511.64533292398568</v>
      </c>
      <c r="D32" s="157">
        <f t="shared" si="1"/>
        <v>516.82880560988167</v>
      </c>
      <c r="E32" s="158">
        <f t="shared" si="2"/>
        <v>522.02100949572957</v>
      </c>
      <c r="F32" s="157">
        <f t="shared" si="2"/>
        <v>527.22194040668171</v>
      </c>
      <c r="G32" s="158">
        <f t="shared" si="2"/>
        <v>532.43159417100014</v>
      </c>
      <c r="H32" s="157">
        <f t="shared" si="2"/>
        <v>537.64996662005774</v>
      </c>
      <c r="I32" s="158">
        <f t="shared" si="2"/>
        <v>542.87705358833762</v>
      </c>
      <c r="J32" s="157">
        <f t="shared" si="2"/>
        <v>548.1128509134337</v>
      </c>
      <c r="K32" s="159">
        <f t="shared" si="2"/>
        <v>553.35735443604972</v>
      </c>
    </row>
    <row r="33" spans="1:11" x14ac:dyDescent="0.35">
      <c r="A33" s="160">
        <v>200</v>
      </c>
      <c r="B33" s="161">
        <f t="shared" si="1"/>
        <v>558.61056000000008</v>
      </c>
      <c r="C33" s="162">
        <f t="shared" si="1"/>
        <v>563.87246345220967</v>
      </c>
      <c r="D33" s="161">
        <f t="shared" si="1"/>
        <v>569.14306064271364</v>
      </c>
      <c r="E33" s="162">
        <f t="shared" si="2"/>
        <v>574.42234742465757</v>
      </c>
      <c r="F33" s="161">
        <f t="shared" si="2"/>
        <v>579.71031965429745</v>
      </c>
      <c r="G33" s="162">
        <f t="shared" si="2"/>
        <v>585.00697319099993</v>
      </c>
      <c r="H33" s="161">
        <f t="shared" si="2"/>
        <v>590.31230389724146</v>
      </c>
      <c r="I33" s="162">
        <f t="shared" si="2"/>
        <v>595.62630763860955</v>
      </c>
      <c r="J33" s="161">
        <f t="shared" si="2"/>
        <v>600.94898028380157</v>
      </c>
      <c r="K33" s="163">
        <f t="shared" si="2"/>
        <v>606.28031770462553</v>
      </c>
    </row>
    <row r="34" spans="1:11" x14ac:dyDescent="0.35">
      <c r="A34" s="164">
        <v>210</v>
      </c>
      <c r="B34" s="152">
        <f t="shared" si="1"/>
        <v>611.62031577599998</v>
      </c>
      <c r="C34" s="153">
        <f t="shared" si="1"/>
        <v>616.96897037595363</v>
      </c>
      <c r="D34" s="152">
        <f t="shared" si="1"/>
        <v>622.32627738562553</v>
      </c>
      <c r="E34" s="153">
        <f t="shared" si="2"/>
        <v>627.69223268926555</v>
      </c>
      <c r="F34" s="152">
        <f t="shared" si="2"/>
        <v>633.0668321742337</v>
      </c>
      <c r="G34" s="153">
        <f t="shared" si="2"/>
        <v>638.45007173100009</v>
      </c>
      <c r="H34" s="152">
        <f t="shared" si="2"/>
        <v>643.84194725314558</v>
      </c>
      <c r="I34" s="153">
        <f t="shared" si="2"/>
        <v>649.24245463736156</v>
      </c>
      <c r="J34" s="152">
        <f t="shared" si="2"/>
        <v>654.65158978344971</v>
      </c>
      <c r="K34" s="156">
        <f t="shared" si="2"/>
        <v>660.06934859432158</v>
      </c>
    </row>
    <row r="35" spans="1:11" x14ac:dyDescent="0.35">
      <c r="A35" s="151">
        <v>220</v>
      </c>
      <c r="B35" s="157">
        <f t="shared" si="1"/>
        <v>665.49572697600001</v>
      </c>
      <c r="C35" s="158">
        <f t="shared" si="1"/>
        <v>670.93072083761763</v>
      </c>
      <c r="D35" s="157">
        <f t="shared" si="1"/>
        <v>676.37432609141763</v>
      </c>
      <c r="E35" s="158">
        <f t="shared" si="2"/>
        <v>681.82653865275358</v>
      </c>
      <c r="F35" s="157">
        <f t="shared" si="2"/>
        <v>687.28735444008976</v>
      </c>
      <c r="G35" s="158">
        <f t="shared" si="2"/>
        <v>692.75676937500009</v>
      </c>
      <c r="H35" s="157">
        <f t="shared" si="2"/>
        <v>698.23477938216956</v>
      </c>
      <c r="I35" s="158">
        <f t="shared" si="2"/>
        <v>703.72138038939363</v>
      </c>
      <c r="J35" s="157">
        <f t="shared" si="2"/>
        <v>709.21656832757776</v>
      </c>
      <c r="K35" s="159">
        <f t="shared" si="2"/>
        <v>714.72033913073767</v>
      </c>
    </row>
    <row r="36" spans="1:11" x14ac:dyDescent="0.35">
      <c r="A36" s="151">
        <v>230</v>
      </c>
      <c r="B36" s="157">
        <f t="shared" si="1"/>
        <v>720.232688736</v>
      </c>
      <c r="C36" s="158">
        <f t="shared" si="1"/>
        <v>725.75361308360152</v>
      </c>
      <c r="D36" s="157">
        <f t="shared" si="1"/>
        <v>731.28310811688959</v>
      </c>
      <c r="E36" s="158">
        <f t="shared" si="2"/>
        <v>736.8211697823217</v>
      </c>
      <c r="F36" s="157">
        <f t="shared" si="2"/>
        <v>742.36779402946559</v>
      </c>
      <c r="G36" s="158">
        <f t="shared" si="2"/>
        <v>747.9229768109999</v>
      </c>
      <c r="H36" s="157">
        <f t="shared" si="2"/>
        <v>753.48671408271366</v>
      </c>
      <c r="I36" s="158">
        <f t="shared" si="2"/>
        <v>759.05900180350568</v>
      </c>
      <c r="J36" s="157">
        <f t="shared" si="2"/>
        <v>764.63983593538558</v>
      </c>
      <c r="K36" s="159">
        <f t="shared" si="2"/>
        <v>770.22921244347356</v>
      </c>
    </row>
    <row r="37" spans="1:11" x14ac:dyDescent="0.35">
      <c r="A37" s="151">
        <v>240</v>
      </c>
      <c r="B37" s="157">
        <f t="shared" si="1"/>
        <v>775.82712729600007</v>
      </c>
      <c r="C37" s="158">
        <f t="shared" si="1"/>
        <v>781.43357646430559</v>
      </c>
      <c r="D37" s="157">
        <f t="shared" si="1"/>
        <v>787.04855592284173</v>
      </c>
      <c r="E37" s="158">
        <f t="shared" si="2"/>
        <v>792.67206164916956</v>
      </c>
      <c r="F37" s="157">
        <f t="shared" si="2"/>
        <v>798.30408962396166</v>
      </c>
      <c r="G37" s="158">
        <f t="shared" si="2"/>
        <v>803.94463583100003</v>
      </c>
      <c r="H37" s="157">
        <f t="shared" si="2"/>
        <v>809.59369625717761</v>
      </c>
      <c r="I37" s="158">
        <f t="shared" si="2"/>
        <v>815.2512668924976</v>
      </c>
      <c r="J37" s="157">
        <f t="shared" si="2"/>
        <v>820.91734373007364</v>
      </c>
      <c r="K37" s="159">
        <f t="shared" si="2"/>
        <v>826.59192276612964</v>
      </c>
    </row>
    <row r="38" spans="1:11" x14ac:dyDescent="0.35">
      <c r="A38" s="160">
        <v>250</v>
      </c>
      <c r="B38" s="161">
        <f t="shared" si="1"/>
        <v>832.27499999999998</v>
      </c>
      <c r="C38" s="162">
        <f t="shared" si="1"/>
        <v>837.96657143412972</v>
      </c>
      <c r="D38" s="161">
        <f t="shared" si="1"/>
        <v>843.66663307407373</v>
      </c>
      <c r="E38" s="162">
        <f t="shared" si="2"/>
        <v>849.37518092849757</v>
      </c>
      <c r="F38" s="161">
        <f t="shared" si="2"/>
        <v>855.09221100917784</v>
      </c>
      <c r="G38" s="162">
        <f t="shared" si="2"/>
        <v>860.81771933100003</v>
      </c>
      <c r="H38" s="161">
        <f t="shared" si="2"/>
        <v>866.55170191196169</v>
      </c>
      <c r="I38" s="162">
        <f t="shared" si="2"/>
        <v>872.29415477316957</v>
      </c>
      <c r="J38" s="161">
        <f t="shared" si="2"/>
        <v>878.04507393884148</v>
      </c>
      <c r="K38" s="163">
        <f t="shared" si="2"/>
        <v>883.80445543630549</v>
      </c>
    </row>
    <row r="39" spans="1:11" x14ac:dyDescent="0.35">
      <c r="A39" s="164">
        <v>260</v>
      </c>
      <c r="B39" s="152">
        <f t="shared" si="1"/>
        <v>889.57229529599999</v>
      </c>
      <c r="C39" s="153">
        <f t="shared" si="1"/>
        <v>895.34858955147365</v>
      </c>
      <c r="D39" s="152">
        <f t="shared" si="1"/>
        <v>901.1333342393857</v>
      </c>
      <c r="E39" s="153">
        <f t="shared" si="2"/>
        <v>906.92652539950564</v>
      </c>
      <c r="F39" s="152">
        <f t="shared" si="2"/>
        <v>912.72815907471374</v>
      </c>
      <c r="G39" s="153">
        <f t="shared" si="2"/>
        <v>918.53823131100012</v>
      </c>
      <c r="H39" s="152">
        <f t="shared" si="2"/>
        <v>924.35673815746588</v>
      </c>
      <c r="I39" s="153">
        <f t="shared" si="2"/>
        <v>930.18367566632173</v>
      </c>
      <c r="J39" s="152">
        <f t="shared" si="2"/>
        <v>936.01903989288974</v>
      </c>
      <c r="K39" s="156">
        <f t="shared" si="2"/>
        <v>941.86282689560176</v>
      </c>
    </row>
    <row r="40" spans="1:11" x14ac:dyDescent="0.35">
      <c r="A40" s="151">
        <v>270</v>
      </c>
      <c r="B40" s="157">
        <f t="shared" si="1"/>
        <v>947.71503273600001</v>
      </c>
      <c r="C40" s="158">
        <f t="shared" si="1"/>
        <v>953.57565347873776</v>
      </c>
      <c r="D40" s="157">
        <f t="shared" si="1"/>
        <v>959.44468519157761</v>
      </c>
      <c r="E40" s="158">
        <f t="shared" si="2"/>
        <v>965.32212394539386</v>
      </c>
      <c r="F40" s="157">
        <f t="shared" si="2"/>
        <v>971.20796581416982</v>
      </c>
      <c r="G40" s="158">
        <f t="shared" si="2"/>
        <v>977.10220687500032</v>
      </c>
      <c r="H40" s="157">
        <f t="shared" si="2"/>
        <v>983.00484320808971</v>
      </c>
      <c r="I40" s="158">
        <f t="shared" si="2"/>
        <v>988.91587089675363</v>
      </c>
      <c r="J40" s="157">
        <f t="shared" si="2"/>
        <v>994.83528602741785</v>
      </c>
      <c r="K40" s="159">
        <f t="shared" si="2"/>
        <v>1000.7630846896178</v>
      </c>
    </row>
    <row r="41" spans="1:11" x14ac:dyDescent="0.35">
      <c r="A41" s="151">
        <v>280</v>
      </c>
      <c r="B41" s="157">
        <f t="shared" si="1"/>
        <v>1006.6992629760001</v>
      </c>
      <c r="C41" s="158">
        <f t="shared" si="1"/>
        <v>1012.6438169823216</v>
      </c>
      <c r="D41" s="157">
        <f t="shared" si="1"/>
        <v>1018.5967428074496</v>
      </c>
      <c r="E41" s="158">
        <f t="shared" ref="E41:K50" si="3">((((($A41+E$12)/1000)^4)*$B$6)-(((($A41+E$12)/1000)^3)*$B$7)+(((($A41+E$12)/1000)^2)*$B$8)+((($A41+E$12)/1000)*$B$9)-$D$6)*3.6</f>
        <v>1024.5580365533615</v>
      </c>
      <c r="F41" s="157">
        <f t="shared" si="3"/>
        <v>1030.5276943251456</v>
      </c>
      <c r="G41" s="158">
        <f t="shared" si="3"/>
        <v>1036.5057122309997</v>
      </c>
      <c r="H41" s="157">
        <f t="shared" si="3"/>
        <v>1042.4920863822335</v>
      </c>
      <c r="I41" s="158">
        <f t="shared" si="3"/>
        <v>1048.4868128932656</v>
      </c>
      <c r="J41" s="157">
        <f t="shared" si="3"/>
        <v>1054.4898878816257</v>
      </c>
      <c r="K41" s="159">
        <f t="shared" si="3"/>
        <v>1060.5013074679534</v>
      </c>
    </row>
    <row r="42" spans="1:11" x14ac:dyDescent="0.35">
      <c r="A42" s="151">
        <v>290</v>
      </c>
      <c r="B42" s="157">
        <f t="shared" ref="B42:D61" si="4">((((($A42+B$12)/1000)^4)*$B$6)-(((($A42+B$12)/1000)^3)*$B$7)+(((($A42+B$12)/1000)^2)*$B$8)+((($A42+B$12)/1000)*$B$9)-$D$6)*3.6</f>
        <v>1066.5210677760001</v>
      </c>
      <c r="C42" s="158">
        <f t="shared" si="4"/>
        <v>1072.5491649326257</v>
      </c>
      <c r="D42" s="157">
        <f t="shared" si="4"/>
        <v>1078.5855950678015</v>
      </c>
      <c r="E42" s="158">
        <f t="shared" si="3"/>
        <v>1084.6303543146096</v>
      </c>
      <c r="F42" s="157">
        <f t="shared" si="3"/>
        <v>1090.6834388092416</v>
      </c>
      <c r="G42" s="158">
        <f t="shared" si="3"/>
        <v>1096.744844691</v>
      </c>
      <c r="H42" s="157">
        <f t="shared" si="3"/>
        <v>1102.8145681022975</v>
      </c>
      <c r="I42" s="158">
        <f t="shared" si="3"/>
        <v>1108.8926051886579</v>
      </c>
      <c r="J42" s="157">
        <f t="shared" si="3"/>
        <v>1114.9789520987135</v>
      </c>
      <c r="K42" s="159">
        <f t="shared" si="3"/>
        <v>1121.0736049842096</v>
      </c>
    </row>
    <row r="43" spans="1:11" x14ac:dyDescent="0.35">
      <c r="A43" s="160">
        <v>300</v>
      </c>
      <c r="B43" s="161">
        <f t="shared" si="4"/>
        <v>1127.1765600000001</v>
      </c>
      <c r="C43" s="162">
        <f t="shared" si="4"/>
        <v>1133.2878133040497</v>
      </c>
      <c r="D43" s="161">
        <f t="shared" si="4"/>
        <v>1139.4073610574335</v>
      </c>
      <c r="E43" s="162">
        <f t="shared" si="3"/>
        <v>1145.5351994243379</v>
      </c>
      <c r="F43" s="161">
        <f t="shared" si="3"/>
        <v>1151.6713245720575</v>
      </c>
      <c r="G43" s="162">
        <f t="shared" si="3"/>
        <v>1157.8157326710002</v>
      </c>
      <c r="H43" s="161">
        <f t="shared" si="3"/>
        <v>1163.9684198946818</v>
      </c>
      <c r="I43" s="162">
        <f t="shared" si="3"/>
        <v>1170.1293824197296</v>
      </c>
      <c r="J43" s="161">
        <f t="shared" si="3"/>
        <v>1176.2986164258816</v>
      </c>
      <c r="K43" s="163">
        <f t="shared" si="3"/>
        <v>1182.4761180959856</v>
      </c>
    </row>
    <row r="44" spans="1:11" x14ac:dyDescent="0.35">
      <c r="A44" s="164">
        <v>310</v>
      </c>
      <c r="B44" s="152">
        <f t="shared" si="4"/>
        <v>1188.6618836160001</v>
      </c>
      <c r="C44" s="153">
        <f t="shared" si="4"/>
        <v>1194.8559091749937</v>
      </c>
      <c r="D44" s="152">
        <f t="shared" si="4"/>
        <v>1201.0581909651457</v>
      </c>
      <c r="E44" s="153">
        <f t="shared" si="3"/>
        <v>1207.2687251817456</v>
      </c>
      <c r="F44" s="152">
        <f t="shared" si="3"/>
        <v>1213.4875080231936</v>
      </c>
      <c r="G44" s="153">
        <f t="shared" si="3"/>
        <v>1219.714535691</v>
      </c>
      <c r="H44" s="152">
        <f t="shared" si="3"/>
        <v>1225.9498043897859</v>
      </c>
      <c r="I44" s="153">
        <f t="shared" si="3"/>
        <v>1232.1933103272818</v>
      </c>
      <c r="J44" s="152">
        <f t="shared" si="3"/>
        <v>1238.4450497143298</v>
      </c>
      <c r="K44" s="156">
        <f t="shared" si="3"/>
        <v>1244.7050187648817</v>
      </c>
    </row>
    <row r="45" spans="1:11" x14ac:dyDescent="0.35">
      <c r="A45" s="151">
        <v>320</v>
      </c>
      <c r="B45" s="157">
        <f t="shared" si="4"/>
        <v>1250.9732136959999</v>
      </c>
      <c r="C45" s="158">
        <f t="shared" si="4"/>
        <v>1257.2496307278577</v>
      </c>
      <c r="D45" s="157">
        <f t="shared" si="4"/>
        <v>1263.5342660837377</v>
      </c>
      <c r="E45" s="158">
        <f t="shared" si="3"/>
        <v>1269.8271159900339</v>
      </c>
      <c r="F45" s="157">
        <f t="shared" si="3"/>
        <v>1276.1281766762497</v>
      </c>
      <c r="G45" s="158">
        <f t="shared" si="3"/>
        <v>1282.437444375</v>
      </c>
      <c r="H45" s="157">
        <f t="shared" si="3"/>
        <v>1288.7549153220098</v>
      </c>
      <c r="I45" s="158">
        <f t="shared" si="3"/>
        <v>1295.0805857561138</v>
      </c>
      <c r="J45" s="157">
        <f t="shared" si="3"/>
        <v>1301.4144519192575</v>
      </c>
      <c r="K45" s="159">
        <f t="shared" si="3"/>
        <v>1307.7565100564977</v>
      </c>
    </row>
    <row r="46" spans="1:11" x14ac:dyDescent="0.35">
      <c r="A46" s="151">
        <v>330</v>
      </c>
      <c r="B46" s="157">
        <f t="shared" si="4"/>
        <v>1314.1067564160003</v>
      </c>
      <c r="C46" s="158">
        <f t="shared" si="4"/>
        <v>1320.4651872490419</v>
      </c>
      <c r="D46" s="157">
        <f t="shared" si="4"/>
        <v>1326.8317988100098</v>
      </c>
      <c r="E46" s="158">
        <f t="shared" si="3"/>
        <v>1333.2065873564018</v>
      </c>
      <c r="F46" s="157">
        <f t="shared" si="3"/>
        <v>1339.5895491488259</v>
      </c>
      <c r="G46" s="158">
        <f t="shared" si="3"/>
        <v>1345.9806804510001</v>
      </c>
      <c r="H46" s="157">
        <f t="shared" si="3"/>
        <v>1352.3799775297537</v>
      </c>
      <c r="I46" s="158">
        <f t="shared" si="3"/>
        <v>1358.7874366550257</v>
      </c>
      <c r="J46" s="157">
        <f t="shared" si="3"/>
        <v>1365.2030540998658</v>
      </c>
      <c r="K46" s="159">
        <f t="shared" si="3"/>
        <v>1371.6268261404336</v>
      </c>
    </row>
    <row r="47" spans="1:11" x14ac:dyDescent="0.35">
      <c r="A47" s="151">
        <v>340</v>
      </c>
      <c r="B47" s="157">
        <f t="shared" si="4"/>
        <v>1378.0587490560001</v>
      </c>
      <c r="C47" s="158">
        <f t="shared" si="4"/>
        <v>1384.4988191289456</v>
      </c>
      <c r="D47" s="157">
        <f t="shared" si="4"/>
        <v>1390.947032644762</v>
      </c>
      <c r="E47" s="158">
        <f t="shared" si="3"/>
        <v>1397.4033858920498</v>
      </c>
      <c r="F47" s="157">
        <f t="shared" si="3"/>
        <v>1403.8678751625216</v>
      </c>
      <c r="G47" s="158">
        <f t="shared" si="3"/>
        <v>1410.3404967509998</v>
      </c>
      <c r="H47" s="157">
        <f t="shared" si="3"/>
        <v>1416.8212469554173</v>
      </c>
      <c r="I47" s="158">
        <f t="shared" si="3"/>
        <v>1423.3101220768174</v>
      </c>
      <c r="J47" s="157">
        <f t="shared" si="3"/>
        <v>1429.8071184193536</v>
      </c>
      <c r="K47" s="159">
        <f t="shared" si="3"/>
        <v>1436.3122322902896</v>
      </c>
    </row>
    <row r="48" spans="1:11" x14ac:dyDescent="0.35">
      <c r="A48" s="160">
        <v>350</v>
      </c>
      <c r="B48" s="161">
        <f t="shared" si="4"/>
        <v>1442.8254599999998</v>
      </c>
      <c r="C48" s="162">
        <f t="shared" si="4"/>
        <v>1449.3467978619697</v>
      </c>
      <c r="D48" s="161">
        <f t="shared" si="4"/>
        <v>1455.8762421927934</v>
      </c>
      <c r="E48" s="162">
        <f t="shared" si="3"/>
        <v>1462.4137893121774</v>
      </c>
      <c r="F48" s="161">
        <f t="shared" si="3"/>
        <v>1468.9594355429374</v>
      </c>
      <c r="G48" s="162">
        <f t="shared" si="3"/>
        <v>1475.5131772109999</v>
      </c>
      <c r="H48" s="161">
        <f t="shared" si="3"/>
        <v>1482.0750106454013</v>
      </c>
      <c r="I48" s="162">
        <f t="shared" si="3"/>
        <v>1488.6449321782895</v>
      </c>
      <c r="J48" s="161">
        <f t="shared" si="3"/>
        <v>1495.2229381449215</v>
      </c>
      <c r="K48" s="163">
        <f t="shared" si="3"/>
        <v>1501.8090248836656</v>
      </c>
    </row>
    <row r="49" spans="1:11" x14ac:dyDescent="0.35">
      <c r="A49" s="164">
        <v>360</v>
      </c>
      <c r="B49" s="165">
        <f t="shared" si="4"/>
        <v>1508.4031887359999</v>
      </c>
      <c r="C49" s="166">
        <f t="shared" si="4"/>
        <v>1515.0054260465138</v>
      </c>
      <c r="D49" s="165">
        <f t="shared" si="4"/>
        <v>1521.6157331629054</v>
      </c>
      <c r="E49" s="166">
        <f t="shared" si="3"/>
        <v>1528.2341064359855</v>
      </c>
      <c r="F49" s="165">
        <f t="shared" si="3"/>
        <v>1534.8605422196736</v>
      </c>
      <c r="G49" s="166">
        <f t="shared" si="3"/>
        <v>1541.4950368709997</v>
      </c>
      <c r="H49" s="165">
        <f t="shared" si="3"/>
        <v>1548.1375867501056</v>
      </c>
      <c r="I49" s="166">
        <f t="shared" si="3"/>
        <v>1554.7881882202419</v>
      </c>
      <c r="J49" s="165">
        <f t="shared" si="3"/>
        <v>1561.4468376477696</v>
      </c>
      <c r="K49" s="167">
        <f t="shared" si="3"/>
        <v>1568.1135314021619</v>
      </c>
    </row>
    <row r="50" spans="1:11" x14ac:dyDescent="0.35">
      <c r="A50" s="151">
        <v>370</v>
      </c>
      <c r="B50" s="168">
        <f t="shared" si="4"/>
        <v>1574.788265856</v>
      </c>
      <c r="C50" s="169">
        <f t="shared" si="4"/>
        <v>1581.4710373849773</v>
      </c>
      <c r="D50" s="168">
        <f t="shared" si="4"/>
        <v>1588.1618423678976</v>
      </c>
      <c r="E50" s="169">
        <f t="shared" si="3"/>
        <v>1594.8606771866737</v>
      </c>
      <c r="F50" s="168">
        <f t="shared" si="3"/>
        <v>1601.5675382263298</v>
      </c>
      <c r="G50" s="169">
        <f t="shared" si="3"/>
        <v>1608.282421875</v>
      </c>
      <c r="H50" s="168">
        <f t="shared" si="3"/>
        <v>1615.0053245239294</v>
      </c>
      <c r="I50" s="169">
        <f t="shared" si="3"/>
        <v>1621.7362425674735</v>
      </c>
      <c r="J50" s="168">
        <f t="shared" si="3"/>
        <v>1628.4751724030975</v>
      </c>
      <c r="K50" s="170">
        <f t="shared" si="3"/>
        <v>1635.2221104313776</v>
      </c>
    </row>
    <row r="51" spans="1:11" x14ac:dyDescent="0.35">
      <c r="A51" s="151">
        <v>380</v>
      </c>
      <c r="B51" s="168">
        <f t="shared" si="4"/>
        <v>1641.9770530559999</v>
      </c>
      <c r="C51" s="169">
        <f t="shared" si="4"/>
        <v>1648.7399966837615</v>
      </c>
      <c r="D51" s="168">
        <f t="shared" si="4"/>
        <v>1655.5109377245694</v>
      </c>
      <c r="E51" s="169">
        <f t="shared" ref="E51:K60" si="5">((((($A51+E$12)/1000)^4)*$B$6)-(((($A51+E$12)/1000)^3)*$B$7)+(((($A51+E$12)/1000)^2)*$B$8)+((($A51+E$12)/1000)*$B$9)-$D$6)*3.6</f>
        <v>1662.2898725914417</v>
      </c>
      <c r="F51" s="168">
        <f t="shared" si="5"/>
        <v>1669.0767977005055</v>
      </c>
      <c r="G51" s="169">
        <f t="shared" si="5"/>
        <v>1675.871709471</v>
      </c>
      <c r="H51" s="168">
        <f t="shared" si="5"/>
        <v>1682.6746043252735</v>
      </c>
      <c r="I51" s="169">
        <f t="shared" si="5"/>
        <v>1689.4854786887856</v>
      </c>
      <c r="J51" s="168">
        <f t="shared" si="5"/>
        <v>1696.3043289901054</v>
      </c>
      <c r="K51" s="170">
        <f t="shared" si="5"/>
        <v>1703.1311516609137</v>
      </c>
    </row>
    <row r="52" spans="1:11" x14ac:dyDescent="0.35">
      <c r="A52" s="151">
        <v>390</v>
      </c>
      <c r="B52" s="168">
        <f t="shared" si="4"/>
        <v>1709.9659431360003</v>
      </c>
      <c r="C52" s="169">
        <f t="shared" si="4"/>
        <v>1716.8086998532654</v>
      </c>
      <c r="D52" s="168">
        <f t="shared" si="4"/>
        <v>1723.6594182537217</v>
      </c>
      <c r="E52" s="169">
        <f t="shared" si="5"/>
        <v>1730.5180947814897</v>
      </c>
      <c r="F52" s="168">
        <f t="shared" si="5"/>
        <v>1737.3847258838016</v>
      </c>
      <c r="G52" s="169">
        <f t="shared" si="5"/>
        <v>1744.2593080110003</v>
      </c>
      <c r="H52" s="168">
        <f t="shared" si="5"/>
        <v>1751.1418376165377</v>
      </c>
      <c r="I52" s="169">
        <f t="shared" si="5"/>
        <v>1758.0323111569778</v>
      </c>
      <c r="J52" s="168">
        <f t="shared" si="5"/>
        <v>1764.9307250919937</v>
      </c>
      <c r="K52" s="170">
        <f t="shared" si="5"/>
        <v>1771.8370758843698</v>
      </c>
    </row>
    <row r="53" spans="1:11" x14ac:dyDescent="0.35">
      <c r="A53" s="190">
        <v>400</v>
      </c>
      <c r="B53" s="193">
        <f t="shared" si="4"/>
        <v>1778.7513600000002</v>
      </c>
      <c r="C53" s="192">
        <f t="shared" si="4"/>
        <v>1785.6735739078899</v>
      </c>
      <c r="D53" s="193">
        <f t="shared" si="4"/>
        <v>1792.6037140801536</v>
      </c>
      <c r="E53" s="192">
        <f t="shared" si="5"/>
        <v>1799.5417769920177</v>
      </c>
      <c r="F53" s="193">
        <f t="shared" si="5"/>
        <v>1806.4877591218178</v>
      </c>
      <c r="G53" s="192">
        <f t="shared" si="5"/>
        <v>1813.4416569510001</v>
      </c>
      <c r="H53" s="193">
        <f t="shared" si="5"/>
        <v>1820.4034669641217</v>
      </c>
      <c r="I53" s="192">
        <f t="shared" si="5"/>
        <v>1827.3731856488496</v>
      </c>
      <c r="J53" s="193">
        <f t="shared" si="5"/>
        <v>1834.3508094959614</v>
      </c>
      <c r="K53" s="194">
        <f t="shared" si="5"/>
        <v>1841.3363349993454</v>
      </c>
    </row>
    <row r="54" spans="1:11" x14ac:dyDescent="0.35">
      <c r="A54" s="151">
        <v>410</v>
      </c>
      <c r="B54" s="168">
        <f t="shared" si="4"/>
        <v>1848.329758656</v>
      </c>
      <c r="C54" s="169">
        <f t="shared" si="4"/>
        <v>1855.3310769660336</v>
      </c>
      <c r="D54" s="168">
        <f t="shared" si="4"/>
        <v>1862.3402864326654</v>
      </c>
      <c r="E54" s="169">
        <f t="shared" si="5"/>
        <v>1869.3573835622258</v>
      </c>
      <c r="F54" s="168">
        <f t="shared" si="5"/>
        <v>1876.3823648641537</v>
      </c>
      <c r="G54" s="169">
        <f t="shared" si="5"/>
        <v>1883.4152268510002</v>
      </c>
      <c r="H54" s="168">
        <f t="shared" si="5"/>
        <v>1890.4559660384255</v>
      </c>
      <c r="I54" s="169">
        <f t="shared" si="5"/>
        <v>1897.5045789452017</v>
      </c>
      <c r="J54" s="168">
        <f t="shared" si="5"/>
        <v>1904.5610620932098</v>
      </c>
      <c r="K54" s="170">
        <f t="shared" si="5"/>
        <v>1911.6254120074414</v>
      </c>
    </row>
    <row r="55" spans="1:11" x14ac:dyDescent="0.35">
      <c r="A55" s="151">
        <v>420</v>
      </c>
      <c r="B55" s="168">
        <f t="shared" si="4"/>
        <v>1918.6976252159998</v>
      </c>
      <c r="C55" s="169">
        <f t="shared" si="4"/>
        <v>1925.7776982500975</v>
      </c>
      <c r="D55" s="168">
        <f t="shared" si="4"/>
        <v>1932.8656276440579</v>
      </c>
      <c r="E55" s="169">
        <f t="shared" si="5"/>
        <v>1939.9614099353137</v>
      </c>
      <c r="F55" s="168">
        <f t="shared" si="5"/>
        <v>1947.0650416644096</v>
      </c>
      <c r="G55" s="169">
        <f t="shared" si="5"/>
        <v>1954.1765193749995</v>
      </c>
      <c r="H55" s="168">
        <f t="shared" si="5"/>
        <v>1961.2958396138497</v>
      </c>
      <c r="I55" s="169">
        <f t="shared" si="5"/>
        <v>1968.4229989308335</v>
      </c>
      <c r="J55" s="168">
        <f t="shared" si="5"/>
        <v>1975.5579938789374</v>
      </c>
      <c r="K55" s="170">
        <f t="shared" si="5"/>
        <v>1982.7008210142576</v>
      </c>
    </row>
    <row r="56" spans="1:11" x14ac:dyDescent="0.35">
      <c r="A56" s="151">
        <v>430</v>
      </c>
      <c r="B56" s="168">
        <f t="shared" si="4"/>
        <v>1989.8514768959999</v>
      </c>
      <c r="C56" s="169">
        <f t="shared" si="4"/>
        <v>1997.0099580864817</v>
      </c>
      <c r="D56" s="168">
        <f t="shared" si="4"/>
        <v>2004.1762611511294</v>
      </c>
      <c r="E56" s="169">
        <f t="shared" si="5"/>
        <v>2011.3503826584817</v>
      </c>
      <c r="F56" s="168">
        <f t="shared" si="5"/>
        <v>2018.5323191801856</v>
      </c>
      <c r="G56" s="169">
        <f t="shared" si="5"/>
        <v>2025.7220672909998</v>
      </c>
      <c r="H56" s="168">
        <f t="shared" si="5"/>
        <v>2032.9196235687934</v>
      </c>
      <c r="I56" s="169">
        <f t="shared" si="5"/>
        <v>2040.1249845945458</v>
      </c>
      <c r="J56" s="168">
        <f t="shared" si="5"/>
        <v>2047.3381469523456</v>
      </c>
      <c r="K56" s="170">
        <f t="shared" si="5"/>
        <v>2054.5591072293932</v>
      </c>
    </row>
    <row r="57" spans="1:11" x14ac:dyDescent="0.35">
      <c r="A57" s="151">
        <v>440</v>
      </c>
      <c r="B57" s="168">
        <f t="shared" si="4"/>
        <v>2061.787862016</v>
      </c>
      <c r="C57" s="169">
        <f t="shared" si="4"/>
        <v>2069.0244079055856</v>
      </c>
      <c r="D57" s="168">
        <f t="shared" si="4"/>
        <v>2076.2687414946818</v>
      </c>
      <c r="E57" s="169">
        <f t="shared" si="5"/>
        <v>2083.5208593829298</v>
      </c>
      <c r="F57" s="168">
        <f t="shared" si="5"/>
        <v>2090.7807581730817</v>
      </c>
      <c r="G57" s="169">
        <f t="shared" si="5"/>
        <v>2098.0484344709998</v>
      </c>
      <c r="H57" s="168">
        <f t="shared" si="5"/>
        <v>2105.3238848856577</v>
      </c>
      <c r="I57" s="169">
        <f t="shared" si="5"/>
        <v>2112.6071060291374</v>
      </c>
      <c r="J57" s="168">
        <f t="shared" si="5"/>
        <v>2119.8980945166336</v>
      </c>
      <c r="K57" s="170">
        <f t="shared" si="5"/>
        <v>2127.1968469664498</v>
      </c>
    </row>
    <row r="58" spans="1:11" x14ac:dyDescent="0.35">
      <c r="A58" s="160">
        <v>450</v>
      </c>
      <c r="B58" s="171">
        <f t="shared" si="4"/>
        <v>2134.5033600000002</v>
      </c>
      <c r="C58" s="172">
        <f t="shared" si="4"/>
        <v>2141.8176302418096</v>
      </c>
      <c r="D58" s="171">
        <f t="shared" si="4"/>
        <v>2149.1396543195137</v>
      </c>
      <c r="E58" s="172">
        <f t="shared" si="5"/>
        <v>2156.4694288638575</v>
      </c>
      <c r="F58" s="171">
        <f t="shared" si="5"/>
        <v>2163.8069505086978</v>
      </c>
      <c r="G58" s="172">
        <f t="shared" si="5"/>
        <v>2171.1522158910002</v>
      </c>
      <c r="H58" s="171">
        <f t="shared" si="5"/>
        <v>2178.505221650842</v>
      </c>
      <c r="I58" s="172">
        <f t="shared" si="5"/>
        <v>2185.8659644314098</v>
      </c>
      <c r="J58" s="174">
        <f t="shared" si="5"/>
        <v>2193.2344408790018</v>
      </c>
      <c r="K58" s="173">
        <f t="shared" si="5"/>
        <v>2200.6106476430259</v>
      </c>
    </row>
    <row r="59" spans="1:11" x14ac:dyDescent="0.35">
      <c r="A59" s="164">
        <v>460</v>
      </c>
      <c r="B59" s="175">
        <f t="shared" si="4"/>
        <v>2207.994581376</v>
      </c>
      <c r="C59" s="176">
        <f t="shared" si="4"/>
        <v>2215.3862387335535</v>
      </c>
      <c r="D59" s="175">
        <f t="shared" si="4"/>
        <v>2222.7856163744254</v>
      </c>
      <c r="E59" s="176">
        <f t="shared" si="5"/>
        <v>2230.1927109604662</v>
      </c>
      <c r="F59" s="175">
        <f t="shared" si="5"/>
        <v>2237.6075191566338</v>
      </c>
      <c r="G59" s="176">
        <f t="shared" si="5"/>
        <v>2245.0300376310001</v>
      </c>
      <c r="H59" s="175">
        <f t="shared" si="5"/>
        <v>2252.4602630547461</v>
      </c>
      <c r="I59" s="176">
        <f t="shared" si="5"/>
        <v>2259.8981921021623</v>
      </c>
      <c r="J59" s="175">
        <f t="shared" si="5"/>
        <v>2267.3438214506496</v>
      </c>
      <c r="K59" s="177">
        <f t="shared" si="5"/>
        <v>2274.7971477807214</v>
      </c>
    </row>
    <row r="60" spans="1:11" x14ac:dyDescent="0.35">
      <c r="A60" s="151">
        <v>470</v>
      </c>
      <c r="B60" s="178">
        <f t="shared" si="4"/>
        <v>2282.2581677759999</v>
      </c>
      <c r="C60" s="179">
        <f t="shared" si="4"/>
        <v>2289.7268781232178</v>
      </c>
      <c r="D60" s="178">
        <f t="shared" si="4"/>
        <v>2297.2032755122173</v>
      </c>
      <c r="E60" s="179">
        <f t="shared" si="5"/>
        <v>2304.6873566359536</v>
      </c>
      <c r="F60" s="178">
        <f t="shared" si="5"/>
        <v>2312.1791181904891</v>
      </c>
      <c r="G60" s="179">
        <f t="shared" si="5"/>
        <v>2319.6785568749997</v>
      </c>
      <c r="H60" s="178">
        <f t="shared" si="5"/>
        <v>2327.1856693917694</v>
      </c>
      <c r="I60" s="179">
        <f t="shared" si="5"/>
        <v>2334.7004524461931</v>
      </c>
      <c r="J60" s="178">
        <f t="shared" si="5"/>
        <v>2342.2229027467774</v>
      </c>
      <c r="K60" s="180">
        <f t="shared" si="5"/>
        <v>2349.7530170051377</v>
      </c>
    </row>
    <row r="61" spans="1:11" x14ac:dyDescent="0.35">
      <c r="A61" s="151">
        <v>480</v>
      </c>
      <c r="B61" s="178">
        <f t="shared" si="4"/>
        <v>2357.290791936</v>
      </c>
      <c r="C61" s="179">
        <f t="shared" si="4"/>
        <v>2364.8362242572016</v>
      </c>
      <c r="D61" s="178">
        <f t="shared" si="4"/>
        <v>2372.3893106896899</v>
      </c>
      <c r="E61" s="179">
        <f t="shared" ref="E61:K70" si="6">((((($A61+E$12)/1000)^4)*$B$6)-(((($A61+E$12)/1000)^3)*$B$7)+(((($A61+E$12)/1000)^2)*$B$8)+((($A61+E$12)/1000)*$B$9)-$D$6)*3.6</f>
        <v>2379.9500479575213</v>
      </c>
      <c r="F61" s="178">
        <f t="shared" si="6"/>
        <v>2387.518432787866</v>
      </c>
      <c r="G61" s="179">
        <f t="shared" si="6"/>
        <v>2395.0944619110001</v>
      </c>
      <c r="H61" s="178">
        <f t="shared" si="6"/>
        <v>2402.6781320603141</v>
      </c>
      <c r="I61" s="179">
        <f t="shared" si="6"/>
        <v>2410.2694399723055</v>
      </c>
      <c r="J61" s="178">
        <f t="shared" si="6"/>
        <v>2417.8683823865854</v>
      </c>
      <c r="K61" s="180">
        <f t="shared" si="6"/>
        <v>2425.4749560458736</v>
      </c>
    </row>
    <row r="62" spans="1:11" x14ac:dyDescent="0.35">
      <c r="A62" s="151">
        <v>490</v>
      </c>
      <c r="B62" s="178">
        <f t="shared" ref="B62:D81" si="7">((((($A62+B$12)/1000)^4)*$B$6)-(((($A62+B$12)/1000)^3)*$B$7)+(((($A62+B$12)/1000)^2)*$B$8)+((($A62+B$12)/1000)*$B$9)-$D$6)*3.6</f>
        <v>2433.0891576959998</v>
      </c>
      <c r="C62" s="179">
        <f t="shared" si="7"/>
        <v>2440.7109840859057</v>
      </c>
      <c r="D62" s="178">
        <f t="shared" si="7"/>
        <v>2448.340431967642</v>
      </c>
      <c r="E62" s="179">
        <f t="shared" si="6"/>
        <v>2455.9774980963698</v>
      </c>
      <c r="F62" s="178">
        <f t="shared" si="6"/>
        <v>2463.6221792303618</v>
      </c>
      <c r="G62" s="179">
        <f t="shared" si="6"/>
        <v>2471.274472131</v>
      </c>
      <c r="H62" s="178">
        <f t="shared" si="6"/>
        <v>2478.9343735627776</v>
      </c>
      <c r="I62" s="179">
        <f t="shared" si="6"/>
        <v>2486.6018802932977</v>
      </c>
      <c r="J62" s="178">
        <f t="shared" si="6"/>
        <v>2494.2769890932732</v>
      </c>
      <c r="K62" s="180">
        <f t="shared" si="6"/>
        <v>2501.9596967365296</v>
      </c>
    </row>
    <row r="63" spans="1:11" x14ac:dyDescent="0.35">
      <c r="A63" s="160">
        <v>500</v>
      </c>
      <c r="B63" s="181">
        <f t="shared" si="7"/>
        <v>2509.65</v>
      </c>
      <c r="C63" s="182">
        <f t="shared" si="7"/>
        <v>2517.3478956637296</v>
      </c>
      <c r="D63" s="181">
        <f t="shared" si="7"/>
        <v>2525.0533805108739</v>
      </c>
      <c r="E63" s="182">
        <f t="shared" si="6"/>
        <v>2532.7664513276973</v>
      </c>
      <c r="F63" s="181">
        <f t="shared" si="6"/>
        <v>2540.4871049035778</v>
      </c>
      <c r="G63" s="182">
        <f t="shared" si="6"/>
        <v>2548.2153380310001</v>
      </c>
      <c r="H63" s="181">
        <f t="shared" si="6"/>
        <v>2555.9511475055615</v>
      </c>
      <c r="I63" s="182">
        <f t="shared" si="6"/>
        <v>2563.6945301259698</v>
      </c>
      <c r="J63" s="181">
        <f t="shared" si="6"/>
        <v>2571.4454826940419</v>
      </c>
      <c r="K63" s="183">
        <f t="shared" si="6"/>
        <v>2579.204002014706</v>
      </c>
    </row>
    <row r="64" spans="1:11" x14ac:dyDescent="0.35">
      <c r="A64" s="164">
        <v>510</v>
      </c>
      <c r="B64" s="175">
        <f t="shared" si="7"/>
        <v>2586.9700848960001</v>
      </c>
      <c r="C64" s="176">
        <f t="shared" si="7"/>
        <v>2594.7437281490738</v>
      </c>
      <c r="D64" s="175">
        <f t="shared" si="7"/>
        <v>2602.5249285881855</v>
      </c>
      <c r="E64" s="176">
        <f t="shared" si="6"/>
        <v>2610.3136830307058</v>
      </c>
      <c r="F64" s="175">
        <f t="shared" si="6"/>
        <v>2618.1099882971134</v>
      </c>
      <c r="G64" s="176">
        <f t="shared" si="6"/>
        <v>2625.9138412110005</v>
      </c>
      <c r="H64" s="175">
        <f t="shared" si="6"/>
        <v>2633.7252385990655</v>
      </c>
      <c r="I64" s="176">
        <f t="shared" si="6"/>
        <v>2641.5441772911222</v>
      </c>
      <c r="J64" s="175">
        <f t="shared" si="6"/>
        <v>2649.3706541200895</v>
      </c>
      <c r="K64" s="177">
        <f t="shared" si="6"/>
        <v>2657.2046659220018</v>
      </c>
    </row>
    <row r="65" spans="1:11" x14ac:dyDescent="0.35">
      <c r="A65" s="151">
        <v>520</v>
      </c>
      <c r="B65" s="178">
        <f t="shared" si="7"/>
        <v>2665.0462095360003</v>
      </c>
      <c r="C65" s="179">
        <f t="shared" si="7"/>
        <v>2672.8952818043381</v>
      </c>
      <c r="D65" s="178">
        <f t="shared" si="7"/>
        <v>2680.7518795723781</v>
      </c>
      <c r="E65" s="179">
        <f t="shared" si="6"/>
        <v>2688.615999688594</v>
      </c>
      <c r="F65" s="178">
        <f t="shared" si="6"/>
        <v>2696.4876390045702</v>
      </c>
      <c r="G65" s="179">
        <f t="shared" si="6"/>
        <v>2704.3667943750002</v>
      </c>
      <c r="H65" s="178">
        <f t="shared" si="6"/>
        <v>2712.2534626576899</v>
      </c>
      <c r="I65" s="179">
        <f t="shared" si="6"/>
        <v>2720.1476407135538</v>
      </c>
      <c r="J65" s="178">
        <f t="shared" si="6"/>
        <v>2728.0493254066178</v>
      </c>
      <c r="K65" s="180">
        <f t="shared" si="6"/>
        <v>2735.9585136040173</v>
      </c>
    </row>
    <row r="66" spans="1:11" x14ac:dyDescent="0.35">
      <c r="A66" s="151">
        <v>530</v>
      </c>
      <c r="B66" s="178">
        <f t="shared" si="7"/>
        <v>2743.8752021760001</v>
      </c>
      <c r="C66" s="179">
        <f t="shared" si="7"/>
        <v>2751.7993879959222</v>
      </c>
      <c r="D66" s="178">
        <f t="shared" si="7"/>
        <v>2759.7310679402503</v>
      </c>
      <c r="E66" s="179">
        <f t="shared" si="6"/>
        <v>2767.6702388885619</v>
      </c>
      <c r="F66" s="178">
        <f t="shared" si="6"/>
        <v>2775.6168977235461</v>
      </c>
      <c r="G66" s="179">
        <f t="shared" si="6"/>
        <v>2783.5710413309998</v>
      </c>
      <c r="H66" s="178">
        <f t="shared" si="6"/>
        <v>2791.5326665998341</v>
      </c>
      <c r="I66" s="179">
        <f t="shared" si="6"/>
        <v>2799.5017704220659</v>
      </c>
      <c r="J66" s="178">
        <f t="shared" si="6"/>
        <v>2807.4783496928262</v>
      </c>
      <c r="K66" s="180">
        <f t="shared" si="6"/>
        <v>2815.4624013103544</v>
      </c>
    </row>
    <row r="67" spans="1:11" x14ac:dyDescent="0.35">
      <c r="A67" s="151">
        <v>540</v>
      </c>
      <c r="B67" s="178">
        <f t="shared" si="7"/>
        <v>2823.4539221760001</v>
      </c>
      <c r="C67" s="179">
        <f t="shared" si="7"/>
        <v>2831.4529091942254</v>
      </c>
      <c r="D67" s="178">
        <f t="shared" si="7"/>
        <v>2839.4593592726019</v>
      </c>
      <c r="E67" s="179">
        <f t="shared" si="6"/>
        <v>2847.4732693218098</v>
      </c>
      <c r="F67" s="178">
        <f t="shared" si="6"/>
        <v>2855.494636255642</v>
      </c>
      <c r="G67" s="179">
        <f t="shared" si="6"/>
        <v>2863.5234569909999</v>
      </c>
      <c r="H67" s="178">
        <f t="shared" si="6"/>
        <v>2871.5597284478977</v>
      </c>
      <c r="I67" s="179">
        <f t="shared" si="6"/>
        <v>2879.603447549458</v>
      </c>
      <c r="J67" s="178">
        <f t="shared" si="6"/>
        <v>2887.6546112219144</v>
      </c>
      <c r="K67" s="180">
        <f t="shared" si="6"/>
        <v>2895.7132163946098</v>
      </c>
    </row>
    <row r="68" spans="1:11" x14ac:dyDescent="0.35">
      <c r="A68" s="160">
        <v>550</v>
      </c>
      <c r="B68" s="181">
        <f t="shared" si="7"/>
        <v>2903.7792600000007</v>
      </c>
      <c r="C68" s="182">
        <f t="shared" si="7"/>
        <v>2911.85273897365</v>
      </c>
      <c r="D68" s="181">
        <f t="shared" si="7"/>
        <v>2919.9336502542342</v>
      </c>
      <c r="E68" s="182">
        <f t="shared" si="6"/>
        <v>2928.0219907835381</v>
      </c>
      <c r="F68" s="181">
        <f t="shared" si="6"/>
        <v>2936.1177575064585</v>
      </c>
      <c r="G68" s="182">
        <f t="shared" si="6"/>
        <v>2944.2209473710009</v>
      </c>
      <c r="H68" s="181">
        <f t="shared" si="6"/>
        <v>2952.3315573282816</v>
      </c>
      <c r="I68" s="182">
        <f t="shared" si="6"/>
        <v>2960.4495843325299</v>
      </c>
      <c r="J68" s="181">
        <f t="shared" si="6"/>
        <v>2968.575025341082</v>
      </c>
      <c r="K68" s="183">
        <f t="shared" si="6"/>
        <v>2976.7078773143862</v>
      </c>
    </row>
    <row r="69" spans="1:11" x14ac:dyDescent="0.35">
      <c r="A69" s="151">
        <v>560</v>
      </c>
      <c r="B69" s="178">
        <f t="shared" si="7"/>
        <v>2984.8481372160009</v>
      </c>
      <c r="C69" s="179">
        <f t="shared" si="7"/>
        <v>2992.9958020125941</v>
      </c>
      <c r="D69" s="178">
        <f t="shared" si="7"/>
        <v>3001.1508686739462</v>
      </c>
      <c r="E69" s="179">
        <f t="shared" si="6"/>
        <v>3009.3133341729458</v>
      </c>
      <c r="F69" s="178">
        <f t="shared" si="6"/>
        <v>3017.4831954855931</v>
      </c>
      <c r="G69" s="179">
        <f t="shared" si="6"/>
        <v>3025.6604495909996</v>
      </c>
      <c r="H69" s="178">
        <f t="shared" si="6"/>
        <v>3033.8450934713851</v>
      </c>
      <c r="I69" s="179">
        <f t="shared" si="6"/>
        <v>3042.0371241120815</v>
      </c>
      <c r="J69" s="178">
        <f t="shared" si="6"/>
        <v>3050.2365385015296</v>
      </c>
      <c r="K69" s="180">
        <f t="shared" si="6"/>
        <v>3058.4433336312813</v>
      </c>
    </row>
    <row r="70" spans="1:11" x14ac:dyDescent="0.35">
      <c r="A70" s="151">
        <v>570</v>
      </c>
      <c r="B70" s="178">
        <f t="shared" si="7"/>
        <v>3066.6575064959993</v>
      </c>
      <c r="C70" s="179">
        <f t="shared" si="7"/>
        <v>3074.8790540934579</v>
      </c>
      <c r="D70" s="178">
        <f t="shared" si="7"/>
        <v>3083.1079734245377</v>
      </c>
      <c r="E70" s="179">
        <f t="shared" si="6"/>
        <v>3091.3442614932333</v>
      </c>
      <c r="F70" s="178">
        <f t="shared" si="6"/>
        <v>3099.5879153066489</v>
      </c>
      <c r="G70" s="179">
        <f t="shared" si="6"/>
        <v>3107.8389318749996</v>
      </c>
      <c r="H70" s="178">
        <f t="shared" si="6"/>
        <v>3116.0973082116093</v>
      </c>
      <c r="I70" s="179">
        <f t="shared" si="6"/>
        <v>3124.3630413329133</v>
      </c>
      <c r="J70" s="178">
        <f t="shared" si="6"/>
        <v>3132.6361282584576</v>
      </c>
      <c r="K70" s="180">
        <f t="shared" si="6"/>
        <v>3140.9165660108974</v>
      </c>
    </row>
    <row r="71" spans="1:11" x14ac:dyDescent="0.35">
      <c r="A71" s="151">
        <v>580</v>
      </c>
      <c r="B71" s="178">
        <f t="shared" si="7"/>
        <v>3149.2043516160002</v>
      </c>
      <c r="C71" s="179">
        <f t="shared" si="7"/>
        <v>3157.4994821026412</v>
      </c>
      <c r="D71" s="178">
        <f t="shared" si="7"/>
        <v>3165.8019545028096</v>
      </c>
      <c r="E71" s="179">
        <f t="shared" ref="E71:K80" si="8">((((($A71+E$12)/1000)^4)*$B$6)-(((($A71+E$12)/1000)^3)*$B$7)+(((($A71+E$12)/1000)^2)*$B$8)+((($A71+E$12)/1000)*$B$9)-$D$6)*3.6</f>
        <v>3174.1117658516014</v>
      </c>
      <c r="F71" s="178">
        <f t="shared" si="8"/>
        <v>3182.428913187226</v>
      </c>
      <c r="G71" s="179">
        <f t="shared" si="8"/>
        <v>3190.753393551</v>
      </c>
      <c r="H71" s="178">
        <f t="shared" si="8"/>
        <v>3199.0852039873535</v>
      </c>
      <c r="I71" s="179">
        <f t="shared" si="8"/>
        <v>3207.4243415438254</v>
      </c>
      <c r="J71" s="178">
        <f t="shared" si="8"/>
        <v>3215.7708032710652</v>
      </c>
      <c r="K71" s="180">
        <f t="shared" si="8"/>
        <v>3224.1245862228334</v>
      </c>
    </row>
    <row r="72" spans="1:11" x14ac:dyDescent="0.35">
      <c r="A72" s="151">
        <v>590</v>
      </c>
      <c r="B72" s="178">
        <f t="shared" si="7"/>
        <v>3232.4856874560001</v>
      </c>
      <c r="C72" s="179">
        <f t="shared" si="7"/>
        <v>3240.8541040305454</v>
      </c>
      <c r="D72" s="178">
        <f t="shared" si="7"/>
        <v>3249.2298330095614</v>
      </c>
      <c r="E72" s="179">
        <f t="shared" si="8"/>
        <v>3257.6128714592496</v>
      </c>
      <c r="F72" s="178">
        <f t="shared" si="8"/>
        <v>3266.0032164489216</v>
      </c>
      <c r="G72" s="179">
        <f t="shared" si="8"/>
        <v>3274.4008650509995</v>
      </c>
      <c r="H72" s="178">
        <f t="shared" si="8"/>
        <v>3282.8058143410171</v>
      </c>
      <c r="I72" s="179">
        <f t="shared" si="8"/>
        <v>3291.2180613976179</v>
      </c>
      <c r="J72" s="178">
        <f t="shared" si="8"/>
        <v>3299.6376033025535</v>
      </c>
      <c r="K72" s="180">
        <f t="shared" si="8"/>
        <v>3308.0644371406897</v>
      </c>
    </row>
    <row r="73" spans="1:11" x14ac:dyDescent="0.35">
      <c r="A73" s="160">
        <v>600</v>
      </c>
      <c r="B73" s="181">
        <f t="shared" si="7"/>
        <v>3316.4985599999995</v>
      </c>
      <c r="C73" s="182">
        <f t="shared" si="7"/>
        <v>3324.9399689715697</v>
      </c>
      <c r="D73" s="181">
        <f t="shared" si="7"/>
        <v>3333.3886611495932</v>
      </c>
      <c r="E73" s="182">
        <f t="shared" si="8"/>
        <v>3341.8446336313773</v>
      </c>
      <c r="F73" s="181">
        <f t="shared" si="8"/>
        <v>3350.3078835173374</v>
      </c>
      <c r="G73" s="182">
        <f t="shared" si="8"/>
        <v>3358.7784079109997</v>
      </c>
      <c r="H73" s="181">
        <f t="shared" si="8"/>
        <v>3367.256203919002</v>
      </c>
      <c r="I73" s="182">
        <f t="shared" si="8"/>
        <v>3375.7412686510902</v>
      </c>
      <c r="J73" s="181">
        <f t="shared" si="8"/>
        <v>3384.233599220122</v>
      </c>
      <c r="K73" s="183">
        <f t="shared" si="8"/>
        <v>3392.7331927420655</v>
      </c>
    </row>
    <row r="74" spans="1:11" x14ac:dyDescent="0.35">
      <c r="A74" s="151">
        <v>610</v>
      </c>
      <c r="B74" s="178">
        <f t="shared" si="7"/>
        <v>3401.2400463360004</v>
      </c>
      <c r="C74" s="179">
        <f t="shared" si="7"/>
        <v>3409.754157124114</v>
      </c>
      <c r="D74" s="178">
        <f t="shared" si="7"/>
        <v>3418.275522231706</v>
      </c>
      <c r="E74" s="179">
        <f t="shared" si="8"/>
        <v>3426.8041387871858</v>
      </c>
      <c r="F74" s="178">
        <f t="shared" si="8"/>
        <v>3435.3400039220737</v>
      </c>
      <c r="G74" s="179">
        <f t="shared" si="8"/>
        <v>3443.8831147710002</v>
      </c>
      <c r="H74" s="178">
        <f t="shared" si="8"/>
        <v>3452.4334684717064</v>
      </c>
      <c r="I74" s="179">
        <f t="shared" si="8"/>
        <v>3460.9910621650415</v>
      </c>
      <c r="J74" s="178">
        <f t="shared" si="8"/>
        <v>3469.5558929949698</v>
      </c>
      <c r="K74" s="180">
        <f t="shared" si="8"/>
        <v>3478.1279581085623</v>
      </c>
    </row>
    <row r="75" spans="1:11" x14ac:dyDescent="0.35">
      <c r="A75" s="151">
        <v>620</v>
      </c>
      <c r="B75" s="178">
        <f t="shared" si="7"/>
        <v>3486.7072546560007</v>
      </c>
      <c r="C75" s="179">
        <f t="shared" si="7"/>
        <v>3495.2937797905774</v>
      </c>
      <c r="D75" s="178">
        <f t="shared" si="7"/>
        <v>3503.8875306686978</v>
      </c>
      <c r="E75" s="179">
        <f t="shared" si="8"/>
        <v>3512.4885044498742</v>
      </c>
      <c r="F75" s="178">
        <f t="shared" si="8"/>
        <v>3521.0966982967302</v>
      </c>
      <c r="G75" s="179">
        <f t="shared" si="8"/>
        <v>3529.7121093750002</v>
      </c>
      <c r="H75" s="178">
        <f t="shared" si="8"/>
        <v>3538.3347348535303</v>
      </c>
      <c r="I75" s="179">
        <f t="shared" si="8"/>
        <v>3546.9645719042737</v>
      </c>
      <c r="J75" s="178">
        <f t="shared" si="8"/>
        <v>3555.6016177022971</v>
      </c>
      <c r="K75" s="180">
        <f t="shared" si="8"/>
        <v>3564.245869425778</v>
      </c>
    </row>
    <row r="76" spans="1:11" x14ac:dyDescent="0.35">
      <c r="A76" s="151">
        <v>630</v>
      </c>
      <c r="B76" s="178">
        <f t="shared" si="7"/>
        <v>3572.897324256</v>
      </c>
      <c r="C76" s="179">
        <f t="shared" si="7"/>
        <v>3581.5559793773614</v>
      </c>
      <c r="D76" s="178">
        <f t="shared" si="7"/>
        <v>3590.2218319773701</v>
      </c>
      <c r="E76" s="179">
        <f t="shared" si="8"/>
        <v>3598.8948792466422</v>
      </c>
      <c r="F76" s="178">
        <f t="shared" si="8"/>
        <v>3607.5751183789057</v>
      </c>
      <c r="G76" s="179">
        <f t="shared" si="8"/>
        <v>3616.2625465709998</v>
      </c>
      <c r="H76" s="178">
        <f t="shared" si="8"/>
        <v>3624.9571610228736</v>
      </c>
      <c r="I76" s="179">
        <f t="shared" si="8"/>
        <v>3633.6589589375853</v>
      </c>
      <c r="J76" s="178">
        <f t="shared" si="8"/>
        <v>3642.367937521306</v>
      </c>
      <c r="K76" s="180">
        <f t="shared" si="8"/>
        <v>3651.0840939833133</v>
      </c>
    </row>
    <row r="77" spans="1:11" x14ac:dyDescent="0.35">
      <c r="A77" s="151">
        <v>640</v>
      </c>
      <c r="B77" s="178">
        <f t="shared" si="7"/>
        <v>3659.8074255359998</v>
      </c>
      <c r="C77" s="179">
        <f t="shared" si="7"/>
        <v>3668.5379293948654</v>
      </c>
      <c r="D77" s="178">
        <f t="shared" si="7"/>
        <v>3677.2756027785217</v>
      </c>
      <c r="E77" s="179">
        <f t="shared" si="8"/>
        <v>3686.0204429086898</v>
      </c>
      <c r="F77" s="178">
        <f t="shared" si="8"/>
        <v>3694.7724470102016</v>
      </c>
      <c r="G77" s="179">
        <f t="shared" si="8"/>
        <v>3703.5316123110001</v>
      </c>
      <c r="H77" s="178">
        <f t="shared" si="8"/>
        <v>3712.2979360421377</v>
      </c>
      <c r="I77" s="179">
        <f t="shared" si="8"/>
        <v>3721.0714154377774</v>
      </c>
      <c r="J77" s="178">
        <f t="shared" si="8"/>
        <v>3729.852047735194</v>
      </c>
      <c r="K77" s="180">
        <f t="shared" si="8"/>
        <v>3738.6398301747699</v>
      </c>
    </row>
    <row r="78" spans="1:11" x14ac:dyDescent="0.35">
      <c r="A78" s="160">
        <v>650</v>
      </c>
      <c r="B78" s="181">
        <f t="shared" si="7"/>
        <v>3747.4347600000006</v>
      </c>
      <c r="C78" s="182">
        <f t="shared" si="7"/>
        <v>3756.2368344574897</v>
      </c>
      <c r="D78" s="181">
        <f t="shared" si="7"/>
        <v>3765.0460507969538</v>
      </c>
      <c r="E78" s="182">
        <f t="shared" si="8"/>
        <v>3773.8624062712179</v>
      </c>
      <c r="F78" s="181">
        <f t="shared" si="8"/>
        <v>3782.6858981362179</v>
      </c>
      <c r="G78" s="182">
        <f t="shared" si="8"/>
        <v>3791.5165236509997</v>
      </c>
      <c r="H78" s="181">
        <f t="shared" si="8"/>
        <v>3800.3542800777223</v>
      </c>
      <c r="I78" s="182">
        <f t="shared" si="8"/>
        <v>3809.1991646816496</v>
      </c>
      <c r="J78" s="181">
        <f t="shared" si="8"/>
        <v>3818.0511747311616</v>
      </c>
      <c r="K78" s="183">
        <f t="shared" si="8"/>
        <v>3826.9103074977461</v>
      </c>
    </row>
    <row r="79" spans="1:11" x14ac:dyDescent="0.35">
      <c r="A79" s="151">
        <v>660</v>
      </c>
      <c r="B79" s="178">
        <f t="shared" si="7"/>
        <v>3835.7765602559998</v>
      </c>
      <c r="C79" s="179">
        <f t="shared" si="7"/>
        <v>3844.6499302836341</v>
      </c>
      <c r="D79" s="178">
        <f t="shared" si="7"/>
        <v>3853.5304148614664</v>
      </c>
      <c r="E79" s="179">
        <f t="shared" si="8"/>
        <v>3862.4180112734261</v>
      </c>
      <c r="F79" s="178">
        <f t="shared" si="8"/>
        <v>3871.3127168065535</v>
      </c>
      <c r="G79" s="179">
        <f t="shared" si="8"/>
        <v>3880.2145287509998</v>
      </c>
      <c r="H79" s="178">
        <f t="shared" si="8"/>
        <v>3889.1234444000261</v>
      </c>
      <c r="I79" s="179">
        <f t="shared" si="8"/>
        <v>3898.039461050002</v>
      </c>
      <c r="J79" s="178">
        <f t="shared" si="8"/>
        <v>3906.9625760004096</v>
      </c>
      <c r="K79" s="180">
        <f t="shared" si="8"/>
        <v>3915.8927865538412</v>
      </c>
    </row>
    <row r="80" spans="1:11" x14ac:dyDescent="0.35">
      <c r="A80" s="151">
        <v>670</v>
      </c>
      <c r="B80" s="178">
        <f t="shared" si="7"/>
        <v>3924.8300900160007</v>
      </c>
      <c r="C80" s="179">
        <f t="shared" si="7"/>
        <v>3933.7744836956986</v>
      </c>
      <c r="D80" s="178">
        <f t="shared" si="7"/>
        <v>3942.7259649048574</v>
      </c>
      <c r="E80" s="179">
        <f t="shared" si="8"/>
        <v>3951.6845309585146</v>
      </c>
      <c r="F80" s="178">
        <f t="shared" si="8"/>
        <v>3960.6501791748105</v>
      </c>
      <c r="G80" s="179">
        <f t="shared" si="8"/>
        <v>3969.6229068750013</v>
      </c>
      <c r="H80" s="178">
        <f t="shared" si="8"/>
        <v>3978.6027113834498</v>
      </c>
      <c r="I80" s="179">
        <f t="shared" si="8"/>
        <v>3987.5895900276341</v>
      </c>
      <c r="J80" s="178">
        <f t="shared" si="8"/>
        <v>3996.5835401381378</v>
      </c>
      <c r="K80" s="180">
        <f t="shared" si="8"/>
        <v>4005.5845590486588</v>
      </c>
    </row>
    <row r="81" spans="1:11" x14ac:dyDescent="0.35">
      <c r="A81" s="151">
        <v>680</v>
      </c>
      <c r="B81" s="178">
        <f t="shared" si="7"/>
        <v>4014.5926440960006</v>
      </c>
      <c r="C81" s="179">
        <f t="shared" si="7"/>
        <v>4023.6077926200824</v>
      </c>
      <c r="D81" s="178">
        <f t="shared" si="7"/>
        <v>4032.6300019639298</v>
      </c>
      <c r="E81" s="179">
        <f t="shared" ref="E81:K90" si="9">((((($A81+E$12)/1000)^4)*$B$6)-(((($A81+E$12)/1000)^3)*$B$7)+(((($A81+E$12)/1000)^2)*$B$8)+((($A81+E$12)/1000)*$B$9)-$D$6)*3.6</f>
        <v>4041.6592694736823</v>
      </c>
      <c r="F81" s="178">
        <f t="shared" si="9"/>
        <v>4050.6955924985864</v>
      </c>
      <c r="G81" s="179">
        <f t="shared" si="9"/>
        <v>4059.738968391001</v>
      </c>
      <c r="H81" s="178">
        <f t="shared" si="9"/>
        <v>4068.7893945063943</v>
      </c>
      <c r="I81" s="179">
        <f t="shared" si="9"/>
        <v>4077.8468682033458</v>
      </c>
      <c r="J81" s="178">
        <f t="shared" si="9"/>
        <v>4086.9113868435452</v>
      </c>
      <c r="K81" s="180">
        <f t="shared" si="9"/>
        <v>4095.9829477917933</v>
      </c>
    </row>
    <row r="82" spans="1:11" x14ac:dyDescent="0.35">
      <c r="A82" s="151">
        <v>690</v>
      </c>
      <c r="B82" s="178">
        <f t="shared" ref="B82:D101" si="10">((((($A82+B$12)/1000)^4)*$B$6)-(((($A82+B$12)/1000)^3)*$B$7)+(((($A82+B$12)/1000)^2)*$B$8)+((($A82+B$12)/1000)*$B$9)-$D$6)*3.6</f>
        <v>4105.0615484159998</v>
      </c>
      <c r="C82" s="179">
        <f t="shared" si="10"/>
        <v>4114.1471860871852</v>
      </c>
      <c r="D82" s="178">
        <f t="shared" si="10"/>
        <v>4123.2398581794823</v>
      </c>
      <c r="E82" s="179">
        <f t="shared" si="9"/>
        <v>4132.3395620701294</v>
      </c>
      <c r="F82" s="178">
        <f t="shared" si="9"/>
        <v>4141.4462951394817</v>
      </c>
      <c r="G82" s="179">
        <f t="shared" si="9"/>
        <v>4150.5600547710001</v>
      </c>
      <c r="H82" s="178">
        <f t="shared" si="9"/>
        <v>4159.6808383512571</v>
      </c>
      <c r="I82" s="179">
        <f t="shared" si="9"/>
        <v>4168.8086432699374</v>
      </c>
      <c r="J82" s="178">
        <f t="shared" si="9"/>
        <v>4177.9434669198326</v>
      </c>
      <c r="K82" s="180">
        <f t="shared" si="9"/>
        <v>4187.0853066968493</v>
      </c>
    </row>
    <row r="83" spans="1:11" x14ac:dyDescent="0.35">
      <c r="A83" s="160">
        <v>700</v>
      </c>
      <c r="B83" s="181">
        <f t="shared" si="10"/>
        <v>4196.2341599999991</v>
      </c>
      <c r="C83" s="182">
        <f t="shared" si="10"/>
        <v>4205.3900242314094</v>
      </c>
      <c r="D83" s="181">
        <f t="shared" si="10"/>
        <v>4214.5528967963137</v>
      </c>
      <c r="E83" s="182">
        <f t="shared" si="9"/>
        <v>4223.7227751030578</v>
      </c>
      <c r="F83" s="181">
        <f t="shared" si="9"/>
        <v>4232.8996565630969</v>
      </c>
      <c r="G83" s="182">
        <f t="shared" si="9"/>
        <v>4242.0835385910004</v>
      </c>
      <c r="H83" s="181">
        <f t="shared" si="9"/>
        <v>4251.2744186044411</v>
      </c>
      <c r="I83" s="182">
        <f t="shared" si="9"/>
        <v>4260.4722940242091</v>
      </c>
      <c r="J83" s="181">
        <f t="shared" si="9"/>
        <v>4269.6771622742008</v>
      </c>
      <c r="K83" s="183">
        <f t="shared" si="9"/>
        <v>4278.8890207814256</v>
      </c>
    </row>
    <row r="84" spans="1:11" x14ac:dyDescent="0.35">
      <c r="A84" s="151">
        <v>710</v>
      </c>
      <c r="B84" s="168">
        <f t="shared" si="10"/>
        <v>4288.1078669759991</v>
      </c>
      <c r="C84" s="169">
        <f t="shared" si="10"/>
        <v>4297.3336982911542</v>
      </c>
      <c r="D84" s="168">
        <f t="shared" si="10"/>
        <v>4306.5665121632246</v>
      </c>
      <c r="E84" s="169">
        <f t="shared" si="9"/>
        <v>4315.8063060316654</v>
      </c>
      <c r="F84" s="168">
        <f t="shared" si="9"/>
        <v>4325.0530773390328</v>
      </c>
      <c r="G84" s="169">
        <f t="shared" si="9"/>
        <v>4334.3068235310002</v>
      </c>
      <c r="H84" s="168">
        <f t="shared" si="9"/>
        <v>4343.5675420563457</v>
      </c>
      <c r="I84" s="169">
        <f t="shared" si="9"/>
        <v>4352.8352303669608</v>
      </c>
      <c r="J84" s="168">
        <f t="shared" si="9"/>
        <v>4362.1098859178492</v>
      </c>
      <c r="K84" s="170">
        <f t="shared" si="9"/>
        <v>4371.3915061671223</v>
      </c>
    </row>
    <row r="85" spans="1:11" x14ac:dyDescent="0.35">
      <c r="A85" s="151">
        <v>720</v>
      </c>
      <c r="B85" s="168">
        <f t="shared" si="10"/>
        <v>4380.6800885760003</v>
      </c>
      <c r="C85" s="169">
        <f t="shared" si="10"/>
        <v>4389.9756306088184</v>
      </c>
      <c r="D85" s="168">
        <f t="shared" si="10"/>
        <v>4399.2781297330175</v>
      </c>
      <c r="E85" s="169">
        <f t="shared" si="9"/>
        <v>4408.5875834191538</v>
      </c>
      <c r="F85" s="168">
        <f t="shared" si="9"/>
        <v>4417.9039891408893</v>
      </c>
      <c r="G85" s="169">
        <f t="shared" si="9"/>
        <v>4427.227344375</v>
      </c>
      <c r="H85" s="168">
        <f t="shared" si="9"/>
        <v>4436.557646601369</v>
      </c>
      <c r="I85" s="169">
        <f t="shared" si="9"/>
        <v>4445.8948933029933</v>
      </c>
      <c r="J85" s="168">
        <f t="shared" si="9"/>
        <v>4455.2390819659786</v>
      </c>
      <c r="K85" s="170">
        <f t="shared" si="9"/>
        <v>4464.5902100795365</v>
      </c>
    </row>
    <row r="86" spans="1:11" x14ac:dyDescent="0.35">
      <c r="A86" s="151">
        <v>730</v>
      </c>
      <c r="B86" s="168">
        <f t="shared" si="10"/>
        <v>4473.9482751359992</v>
      </c>
      <c r="C86" s="169">
        <f t="shared" si="10"/>
        <v>4483.3132746308011</v>
      </c>
      <c r="D86" s="168">
        <f t="shared" si="10"/>
        <v>4492.6852060624888</v>
      </c>
      <c r="E86" s="169">
        <f t="shared" si="9"/>
        <v>4502.0640669327222</v>
      </c>
      <c r="F86" s="168">
        <f t="shared" si="9"/>
        <v>4511.4498547462663</v>
      </c>
      <c r="G86" s="169">
        <f t="shared" si="9"/>
        <v>4520.842567011</v>
      </c>
      <c r="H86" s="168">
        <f t="shared" si="9"/>
        <v>4530.2422012379129</v>
      </c>
      <c r="I86" s="169">
        <f t="shared" si="9"/>
        <v>4539.6487549411058</v>
      </c>
      <c r="J86" s="168">
        <f t="shared" si="9"/>
        <v>4549.0622256377865</v>
      </c>
      <c r="K86" s="170">
        <f t="shared" si="9"/>
        <v>4558.482610848273</v>
      </c>
    </row>
    <row r="87" spans="1:11" x14ac:dyDescent="0.35">
      <c r="A87" s="151">
        <v>740</v>
      </c>
      <c r="B87" s="168">
        <f t="shared" si="10"/>
        <v>4567.9099080959995</v>
      </c>
      <c r="C87" s="169">
        <f t="shared" si="10"/>
        <v>4577.3441149075052</v>
      </c>
      <c r="D87" s="168">
        <f t="shared" si="10"/>
        <v>4586.7852288124423</v>
      </c>
      <c r="E87" s="169">
        <f t="shared" si="9"/>
        <v>4596.2332473435699</v>
      </c>
      <c r="F87" s="168">
        <f t="shared" si="9"/>
        <v>4605.6881680367624</v>
      </c>
      <c r="G87" s="169">
        <f t="shared" si="9"/>
        <v>4615.1499884310006</v>
      </c>
      <c r="H87" s="168">
        <f t="shared" si="9"/>
        <v>4624.6187060683778</v>
      </c>
      <c r="I87" s="169">
        <f t="shared" si="9"/>
        <v>4634.094318494097</v>
      </c>
      <c r="J87" s="168">
        <f t="shared" si="9"/>
        <v>4643.5768232564733</v>
      </c>
      <c r="K87" s="170">
        <f t="shared" si="9"/>
        <v>4653.0662179069304</v>
      </c>
    </row>
    <row r="88" spans="1:11" x14ac:dyDescent="0.35">
      <c r="A88" s="160">
        <v>750</v>
      </c>
      <c r="B88" s="171">
        <f t="shared" si="10"/>
        <v>4662.5625</v>
      </c>
      <c r="C88" s="172">
        <f t="shared" si="10"/>
        <v>4672.0656670933295</v>
      </c>
      <c r="D88" s="171">
        <f t="shared" si="10"/>
        <v>4681.5757167476741</v>
      </c>
      <c r="E88" s="172">
        <f t="shared" si="9"/>
        <v>4691.0926465268976</v>
      </c>
      <c r="F88" s="171">
        <f t="shared" si="9"/>
        <v>4700.6164539979773</v>
      </c>
      <c r="G88" s="172">
        <f t="shared" si="9"/>
        <v>4710.1471367309996</v>
      </c>
      <c r="H88" s="171">
        <f t="shared" si="9"/>
        <v>4719.6846922991617</v>
      </c>
      <c r="I88" s="172">
        <f t="shared" si="9"/>
        <v>4729.2291182787703</v>
      </c>
      <c r="J88" s="171">
        <f t="shared" si="9"/>
        <v>4738.7804122492416</v>
      </c>
      <c r="K88" s="173">
        <f t="shared" si="9"/>
        <v>4748.338571793106</v>
      </c>
    </row>
    <row r="89" spans="1:11" x14ac:dyDescent="0.35">
      <c r="A89" s="151">
        <v>760</v>
      </c>
      <c r="B89" s="168">
        <f t="shared" si="10"/>
        <v>4757.9035944960006</v>
      </c>
      <c r="C89" s="169">
        <f t="shared" si="10"/>
        <v>4767.4754779466739</v>
      </c>
      <c r="D89" s="168">
        <f t="shared" si="10"/>
        <v>4777.0542197369859</v>
      </c>
      <c r="E89" s="169">
        <f t="shared" si="9"/>
        <v>4786.6398174619053</v>
      </c>
      <c r="F89" s="168">
        <f t="shared" si="9"/>
        <v>4796.2322687195147</v>
      </c>
      <c r="G89" s="169">
        <f t="shared" si="9"/>
        <v>4805.8315711109999</v>
      </c>
      <c r="H89" s="168">
        <f t="shared" si="9"/>
        <v>4815.4377222406665</v>
      </c>
      <c r="I89" s="169">
        <f t="shared" si="9"/>
        <v>4825.0507197159222</v>
      </c>
      <c r="J89" s="168">
        <f t="shared" si="9"/>
        <v>4834.6705611472898</v>
      </c>
      <c r="K89" s="170">
        <f t="shared" si="9"/>
        <v>4844.2972441484017</v>
      </c>
    </row>
    <row r="90" spans="1:11" x14ac:dyDescent="0.35">
      <c r="A90" s="151">
        <v>770</v>
      </c>
      <c r="B90" s="168">
        <f t="shared" si="10"/>
        <v>4853.9307663360005</v>
      </c>
      <c r="C90" s="169">
        <f t="shared" si="10"/>
        <v>4863.5711253299378</v>
      </c>
      <c r="D90" s="168">
        <f t="shared" si="10"/>
        <v>4873.2183187531773</v>
      </c>
      <c r="E90" s="169">
        <f t="shared" si="9"/>
        <v>4882.8723442317932</v>
      </c>
      <c r="F90" s="168">
        <f t="shared" si="9"/>
        <v>4892.5331993949703</v>
      </c>
      <c r="G90" s="169">
        <f t="shared" si="9"/>
        <v>4902.200881875001</v>
      </c>
      <c r="H90" s="168">
        <f t="shared" si="9"/>
        <v>4911.8753893072899</v>
      </c>
      <c r="I90" s="169">
        <f t="shared" si="9"/>
        <v>4921.5567193303541</v>
      </c>
      <c r="J90" s="168">
        <f t="shared" si="9"/>
        <v>4931.2448695858175</v>
      </c>
      <c r="K90" s="170">
        <f t="shared" si="9"/>
        <v>4940.9398377184179</v>
      </c>
    </row>
    <row r="91" spans="1:11" x14ac:dyDescent="0.35">
      <c r="A91" s="151">
        <v>780</v>
      </c>
      <c r="B91" s="168">
        <f t="shared" si="10"/>
        <v>4950.6416213760003</v>
      </c>
      <c r="C91" s="169">
        <f t="shared" si="10"/>
        <v>4960.3502182095226</v>
      </c>
      <c r="D91" s="168">
        <f t="shared" si="10"/>
        <v>4970.0656258730496</v>
      </c>
      <c r="E91" s="169">
        <f t="shared" ref="E91:K100" si="11">((((($A91+E$12)/1000)^4)*$B$6)-(((($A91+E$12)/1000)^3)*$B$7)+(((($A91+E$12)/1000)^2)*$B$8)+((($A91+E$12)/1000)*$B$9)-$D$6)*3.6</f>
        <v>4979.7878420237621</v>
      </c>
      <c r="F91" s="168">
        <f t="shared" si="11"/>
        <v>4989.5168643219467</v>
      </c>
      <c r="G91" s="169">
        <f t="shared" si="11"/>
        <v>4999.2526904309998</v>
      </c>
      <c r="H91" s="168">
        <f t="shared" si="11"/>
        <v>5008.9953180174343</v>
      </c>
      <c r="I91" s="169">
        <f t="shared" si="11"/>
        <v>5018.7447447508666</v>
      </c>
      <c r="J91" s="168">
        <f t="shared" si="11"/>
        <v>5028.5009683040262</v>
      </c>
      <c r="K91" s="170">
        <f t="shared" si="11"/>
        <v>5038.2639863527538</v>
      </c>
    </row>
    <row r="92" spans="1:11" x14ac:dyDescent="0.35">
      <c r="A92" s="151">
        <v>790</v>
      </c>
      <c r="B92" s="168">
        <f t="shared" si="10"/>
        <v>5048.033796576</v>
      </c>
      <c r="C92" s="169">
        <f t="shared" si="10"/>
        <v>5057.8103966558265</v>
      </c>
      <c r="D92" s="168">
        <f t="shared" si="10"/>
        <v>5067.5937842774019</v>
      </c>
      <c r="E92" s="169">
        <f t="shared" si="11"/>
        <v>5077.38395712901</v>
      </c>
      <c r="F92" s="168">
        <f t="shared" si="11"/>
        <v>5087.1809129020421</v>
      </c>
      <c r="G92" s="169">
        <f t="shared" si="11"/>
        <v>5096.984649291001</v>
      </c>
      <c r="H92" s="168">
        <f t="shared" si="11"/>
        <v>5106.7951639934981</v>
      </c>
      <c r="I92" s="169">
        <f t="shared" si="11"/>
        <v>5116.6124547102572</v>
      </c>
      <c r="J92" s="168">
        <f t="shared" si="11"/>
        <v>5126.4365191451143</v>
      </c>
      <c r="K92" s="170">
        <f t="shared" si="11"/>
        <v>5136.2673550050104</v>
      </c>
    </row>
    <row r="93" spans="1:11" x14ac:dyDescent="0.35">
      <c r="A93" s="151">
        <v>800</v>
      </c>
      <c r="B93" s="168">
        <f t="shared" si="10"/>
        <v>5146.1049600000015</v>
      </c>
      <c r="C93" s="169">
        <f t="shared" si="10"/>
        <v>5155.9493318432505</v>
      </c>
      <c r="D93" s="168">
        <f t="shared" si="10"/>
        <v>5165.8004682510345</v>
      </c>
      <c r="E93" s="169">
        <f t="shared" si="11"/>
        <v>5175.6583669427382</v>
      </c>
      <c r="F93" s="168">
        <f t="shared" si="11"/>
        <v>5185.5230256408577</v>
      </c>
      <c r="G93" s="169">
        <f t="shared" si="11"/>
        <v>5195.3944420710013</v>
      </c>
      <c r="H93" s="168">
        <f t="shared" si="11"/>
        <v>5205.2726139618826</v>
      </c>
      <c r="I93" s="169">
        <f t="shared" si="11"/>
        <v>5215.1575390453299</v>
      </c>
      <c r="J93" s="168">
        <f t="shared" si="11"/>
        <v>5225.0492150562823</v>
      </c>
      <c r="K93" s="170">
        <f t="shared" si="11"/>
        <v>5234.9476397327862</v>
      </c>
    </row>
    <row r="94" spans="1:11" x14ac:dyDescent="0.35">
      <c r="A94" s="184">
        <v>810</v>
      </c>
      <c r="B94" s="185">
        <f t="shared" si="10"/>
        <v>5244.8528108160008</v>
      </c>
      <c r="C94" s="186">
        <f t="shared" si="10"/>
        <v>5254.7647260501935</v>
      </c>
      <c r="D94" s="187">
        <f t="shared" si="10"/>
        <v>5264.6833831827462</v>
      </c>
      <c r="E94" s="186">
        <f t="shared" si="11"/>
        <v>5274.6087799641455</v>
      </c>
      <c r="F94" s="187">
        <f t="shared" si="11"/>
        <v>5284.540914147994</v>
      </c>
      <c r="G94" s="186">
        <f t="shared" si="11"/>
        <v>5294.4797834909996</v>
      </c>
      <c r="H94" s="187">
        <f t="shared" si="11"/>
        <v>5304.4253857529848</v>
      </c>
      <c r="I94" s="186">
        <f t="shared" si="11"/>
        <v>5314.3777186968809</v>
      </c>
      <c r="J94" s="187">
        <f t="shared" si="11"/>
        <v>5324.3367800887299</v>
      </c>
      <c r="K94" s="188">
        <f t="shared" si="11"/>
        <v>5334.3025676976822</v>
      </c>
    </row>
    <row r="95" spans="1:11" x14ac:dyDescent="0.35">
      <c r="A95" s="151">
        <v>820</v>
      </c>
      <c r="B95" s="189">
        <f t="shared" si="10"/>
        <v>5344.2750792959996</v>
      </c>
      <c r="C95" s="169">
        <f t="shared" si="10"/>
        <v>5354.2543126590572</v>
      </c>
      <c r="D95" s="168">
        <f t="shared" si="10"/>
        <v>5364.2402655653377</v>
      </c>
      <c r="E95" s="169">
        <f t="shared" si="11"/>
        <v>5374.2329357964336</v>
      </c>
      <c r="F95" s="168">
        <f t="shared" si="11"/>
        <v>5384.2323211370494</v>
      </c>
      <c r="G95" s="169">
        <f t="shared" si="11"/>
        <v>5394.2384193749995</v>
      </c>
      <c r="H95" s="168">
        <f t="shared" si="11"/>
        <v>5404.2512283012084</v>
      </c>
      <c r="I95" s="169">
        <f t="shared" si="11"/>
        <v>5414.270745709714</v>
      </c>
      <c r="J95" s="168">
        <f t="shared" si="11"/>
        <v>5424.2969693976574</v>
      </c>
      <c r="K95" s="170">
        <f t="shared" si="11"/>
        <v>5434.3298971652966</v>
      </c>
    </row>
    <row r="96" spans="1:11" x14ac:dyDescent="0.35">
      <c r="A96" s="151">
        <v>830</v>
      </c>
      <c r="B96" s="189">
        <f t="shared" si="10"/>
        <v>5444.369526816</v>
      </c>
      <c r="C96" s="169">
        <f t="shared" si="10"/>
        <v>5454.4158561562417</v>
      </c>
      <c r="D96" s="168">
        <f t="shared" si="10"/>
        <v>5464.4688829956094</v>
      </c>
      <c r="E96" s="169">
        <f t="shared" si="11"/>
        <v>5474.5286051468011</v>
      </c>
      <c r="F96" s="168">
        <f t="shared" si="11"/>
        <v>5484.595020425626</v>
      </c>
      <c r="G96" s="169">
        <f t="shared" si="11"/>
        <v>5494.6681266510004</v>
      </c>
      <c r="H96" s="168">
        <f t="shared" si="11"/>
        <v>5504.7479216449528</v>
      </c>
      <c r="I96" s="169">
        <f t="shared" si="11"/>
        <v>5514.8344032326258</v>
      </c>
      <c r="J96" s="168">
        <f t="shared" si="11"/>
        <v>5524.9275692422652</v>
      </c>
      <c r="K96" s="170">
        <f t="shared" si="11"/>
        <v>5535.0274175052336</v>
      </c>
    </row>
    <row r="97" spans="1:11" x14ac:dyDescent="0.35">
      <c r="A97" s="151">
        <v>840</v>
      </c>
      <c r="B97" s="189">
        <f t="shared" si="10"/>
        <v>5545.1339458559996</v>
      </c>
      <c r="C97" s="169">
        <f t="shared" si="10"/>
        <v>5555.2471521321449</v>
      </c>
      <c r="D97" s="168">
        <f t="shared" si="10"/>
        <v>5565.3670341743609</v>
      </c>
      <c r="E97" s="169">
        <f t="shared" si="11"/>
        <v>5575.4935898264494</v>
      </c>
      <c r="F97" s="168">
        <f t="shared" si="11"/>
        <v>5585.6268169353216</v>
      </c>
      <c r="G97" s="169">
        <f t="shared" si="11"/>
        <v>5595.7667133509995</v>
      </c>
      <c r="H97" s="168">
        <f t="shared" si="11"/>
        <v>5605.9132769266171</v>
      </c>
      <c r="I97" s="169">
        <f t="shared" si="11"/>
        <v>5616.0665055184181</v>
      </c>
      <c r="J97" s="168">
        <f t="shared" si="11"/>
        <v>5626.2263969857531</v>
      </c>
      <c r="K97" s="170">
        <f t="shared" si="11"/>
        <v>5636.3929491910894</v>
      </c>
    </row>
    <row r="98" spans="1:11" x14ac:dyDescent="0.35">
      <c r="A98" s="160">
        <v>850</v>
      </c>
      <c r="B98" s="174">
        <f t="shared" si="10"/>
        <v>5646.5661599999994</v>
      </c>
      <c r="C98" s="172">
        <f t="shared" si="10"/>
        <v>5656.7460272811695</v>
      </c>
      <c r="D98" s="171">
        <f t="shared" si="10"/>
        <v>5666.932548906394</v>
      </c>
      <c r="E98" s="172">
        <f t="shared" si="11"/>
        <v>5677.1257227505776</v>
      </c>
      <c r="F98" s="171">
        <f t="shared" si="11"/>
        <v>5687.3255466917381</v>
      </c>
      <c r="G98" s="172">
        <f t="shared" si="11"/>
        <v>5697.5320186109993</v>
      </c>
      <c r="H98" s="171">
        <f t="shared" si="11"/>
        <v>5707.745136392602</v>
      </c>
      <c r="I98" s="172">
        <f t="shared" si="11"/>
        <v>5717.9648979238891</v>
      </c>
      <c r="J98" s="171">
        <f t="shared" si="11"/>
        <v>5728.1913010953213</v>
      </c>
      <c r="K98" s="173">
        <f t="shared" si="11"/>
        <v>5738.4243438004651</v>
      </c>
    </row>
    <row r="99" spans="1:11" x14ac:dyDescent="0.35">
      <c r="A99" s="151">
        <v>860</v>
      </c>
      <c r="B99" s="189">
        <f t="shared" si="10"/>
        <v>5748.6640239359995</v>
      </c>
      <c r="C99" s="169">
        <f t="shared" si="10"/>
        <v>5758.9103394017138</v>
      </c>
      <c r="D99" s="168">
        <f t="shared" si="10"/>
        <v>5769.1632881005053</v>
      </c>
      <c r="E99" s="169">
        <f t="shared" si="11"/>
        <v>5779.4228679383859</v>
      </c>
      <c r="F99" s="168">
        <f t="shared" si="11"/>
        <v>5789.689076824473</v>
      </c>
      <c r="G99" s="169">
        <f t="shared" si="11"/>
        <v>5799.9619126710004</v>
      </c>
      <c r="H99" s="168">
        <f t="shared" si="11"/>
        <v>5810.2413733933054</v>
      </c>
      <c r="I99" s="169">
        <f t="shared" si="11"/>
        <v>5820.5274569098419</v>
      </c>
      <c r="J99" s="168">
        <f t="shared" si="11"/>
        <v>5830.82016114217</v>
      </c>
      <c r="K99" s="170">
        <f t="shared" si="11"/>
        <v>5841.1194840149619</v>
      </c>
    </row>
    <row r="100" spans="1:11" x14ac:dyDescent="0.35">
      <c r="A100" s="151">
        <v>870</v>
      </c>
      <c r="B100" s="189">
        <f t="shared" si="10"/>
        <v>5851.4254234560003</v>
      </c>
      <c r="C100" s="169">
        <f t="shared" si="10"/>
        <v>5861.7379773961784</v>
      </c>
      <c r="D100" s="168">
        <f t="shared" si="10"/>
        <v>5872.0571437694971</v>
      </c>
      <c r="E100" s="169">
        <f t="shared" si="11"/>
        <v>5882.3829205130742</v>
      </c>
      <c r="F100" s="168">
        <f t="shared" si="11"/>
        <v>5892.7153055671297</v>
      </c>
      <c r="G100" s="169">
        <f t="shared" si="11"/>
        <v>5903.0542968750005</v>
      </c>
      <c r="H100" s="168">
        <f t="shared" si="11"/>
        <v>5913.3998923831296</v>
      </c>
      <c r="I100" s="169">
        <f t="shared" si="11"/>
        <v>5923.7520900410736</v>
      </c>
      <c r="J100" s="168">
        <f t="shared" si="11"/>
        <v>5934.1108878014984</v>
      </c>
      <c r="K100" s="170">
        <f t="shared" si="11"/>
        <v>5944.4762836201771</v>
      </c>
    </row>
    <row r="101" spans="1:11" x14ac:dyDescent="0.35">
      <c r="A101" s="151">
        <v>880</v>
      </c>
      <c r="B101" s="189">
        <f t="shared" si="10"/>
        <v>5954.8482754560009</v>
      </c>
      <c r="C101" s="169">
        <f t="shared" si="10"/>
        <v>5965.2268612709613</v>
      </c>
      <c r="D101" s="168">
        <f t="shared" si="10"/>
        <v>5975.6120390301703</v>
      </c>
      <c r="E101" s="169">
        <f t="shared" ref="E101:K110" si="12">((((($A101+E$12)/1000)^4)*$B$6)-(((($A101+E$12)/1000)^3)*$B$7)+(((($A101+E$12)/1000)^2)*$B$8)+((($A101+E$12)/1000)*$B$9)-$D$6)*3.6</f>
        <v>5986.0038067018422</v>
      </c>
      <c r="F101" s="168">
        <f t="shared" si="12"/>
        <v>5996.4021622573064</v>
      </c>
      <c r="G101" s="169">
        <f t="shared" si="12"/>
        <v>6006.8071036710007</v>
      </c>
      <c r="H101" s="168">
        <f t="shared" si="12"/>
        <v>6017.2186289204737</v>
      </c>
      <c r="I101" s="169">
        <f t="shared" si="12"/>
        <v>6027.6367359863862</v>
      </c>
      <c r="J101" s="168">
        <f t="shared" si="12"/>
        <v>6038.0614228525055</v>
      </c>
      <c r="K101" s="170">
        <f t="shared" si="12"/>
        <v>6048.4926875057145</v>
      </c>
    </row>
    <row r="102" spans="1:11" x14ac:dyDescent="0.35">
      <c r="A102" s="151">
        <v>890</v>
      </c>
      <c r="B102" s="189">
        <f t="shared" ref="B102:D121" si="13">((((($A102+B$12)/1000)^4)*$B$6)-(((($A102+B$12)/1000)^3)*$B$7)+(((($A102+B$12)/1000)^2)*$B$8)+((($A102+B$12)/1000)*$B$9)-$D$6)*3.6</f>
        <v>6058.9305279359996</v>
      </c>
      <c r="C102" s="169">
        <f t="shared" si="13"/>
        <v>6069.3749421364664</v>
      </c>
      <c r="D102" s="168">
        <f t="shared" si="13"/>
        <v>6079.8259281033215</v>
      </c>
      <c r="E102" s="169">
        <f t="shared" si="12"/>
        <v>6090.2834838358895</v>
      </c>
      <c r="F102" s="168">
        <f t="shared" si="12"/>
        <v>6100.7476073366015</v>
      </c>
      <c r="G102" s="169">
        <f t="shared" si="12"/>
        <v>6111.2182966110013</v>
      </c>
      <c r="H102" s="168">
        <f t="shared" si="12"/>
        <v>6121.6955496677383</v>
      </c>
      <c r="I102" s="169">
        <f t="shared" si="12"/>
        <v>6132.179364518578</v>
      </c>
      <c r="J102" s="168">
        <f t="shared" si="12"/>
        <v>6142.6697391783937</v>
      </c>
      <c r="K102" s="170">
        <f t="shared" si="12"/>
        <v>6153.1666716651707</v>
      </c>
    </row>
    <row r="103" spans="1:11" x14ac:dyDescent="0.35">
      <c r="A103" s="160">
        <v>900</v>
      </c>
      <c r="B103" s="174">
        <f t="shared" si="13"/>
        <v>6163.6701600000006</v>
      </c>
      <c r="C103" s="172">
        <f t="shared" si="13"/>
        <v>6174.1802022070888</v>
      </c>
      <c r="D103" s="171">
        <f t="shared" si="13"/>
        <v>6184.696796313754</v>
      </c>
      <c r="E103" s="172">
        <f t="shared" si="12"/>
        <v>6195.2199403504173</v>
      </c>
      <c r="F103" s="171">
        <f t="shared" si="12"/>
        <v>6205.7496323506175</v>
      </c>
      <c r="G103" s="172">
        <f t="shared" si="12"/>
        <v>6216.285870351001</v>
      </c>
      <c r="H103" s="171">
        <f t="shared" si="12"/>
        <v>6226.8286523913212</v>
      </c>
      <c r="I103" s="172">
        <f t="shared" si="12"/>
        <v>6237.3779765144509</v>
      </c>
      <c r="J103" s="171">
        <f t="shared" si="12"/>
        <v>6247.9338407663618</v>
      </c>
      <c r="K103" s="173">
        <f t="shared" si="12"/>
        <v>6258.4962431961467</v>
      </c>
    </row>
    <row r="104" spans="1:11" x14ac:dyDescent="0.35">
      <c r="A104" s="151">
        <v>910</v>
      </c>
      <c r="B104" s="189">
        <f t="shared" si="13"/>
        <v>6269.0651818560009</v>
      </c>
      <c r="C104" s="169">
        <f t="shared" si="13"/>
        <v>6279.6406548012337</v>
      </c>
      <c r="D104" s="168">
        <f t="shared" si="13"/>
        <v>6290.2226600902659</v>
      </c>
      <c r="E104" s="169">
        <f t="shared" si="12"/>
        <v>6300.8111957846268</v>
      </c>
      <c r="F104" s="168">
        <f t="shared" si="12"/>
        <v>6311.4062599489544</v>
      </c>
      <c r="G104" s="169">
        <f t="shared" si="12"/>
        <v>6322.0078506509999</v>
      </c>
      <c r="H104" s="168">
        <f t="shared" si="12"/>
        <v>6332.6159659616251</v>
      </c>
      <c r="I104" s="169">
        <f t="shared" si="12"/>
        <v>6343.230603954803</v>
      </c>
      <c r="J104" s="168">
        <f t="shared" si="12"/>
        <v>6353.8517627076099</v>
      </c>
      <c r="K104" s="170">
        <f t="shared" si="12"/>
        <v>6364.4794403002425</v>
      </c>
    </row>
    <row r="105" spans="1:11" x14ac:dyDescent="0.35">
      <c r="A105" s="151">
        <v>920</v>
      </c>
      <c r="B105" s="189">
        <f t="shared" si="13"/>
        <v>6375.1136348159998</v>
      </c>
      <c r="C105" s="169">
        <f t="shared" si="13"/>
        <v>6385.7543443412978</v>
      </c>
      <c r="D105" s="168">
        <f t="shared" si="13"/>
        <v>6396.4015669656592</v>
      </c>
      <c r="E105" s="169">
        <f t="shared" si="12"/>
        <v>6407.0553007817143</v>
      </c>
      <c r="F105" s="168">
        <f t="shared" si="12"/>
        <v>6417.7155438852096</v>
      </c>
      <c r="G105" s="169">
        <f t="shared" si="12"/>
        <v>6428.382294375001</v>
      </c>
      <c r="H105" s="168">
        <f t="shared" si="12"/>
        <v>6439.0555503530513</v>
      </c>
      <c r="I105" s="169">
        <f t="shared" si="12"/>
        <v>6449.7353099244337</v>
      </c>
      <c r="J105" s="168">
        <f t="shared" si="12"/>
        <v>6460.4215711973384</v>
      </c>
      <c r="K105" s="170">
        <f t="shared" si="12"/>
        <v>6471.1143322830576</v>
      </c>
    </row>
    <row r="106" spans="1:11" x14ac:dyDescent="0.35">
      <c r="A106" s="151">
        <v>930</v>
      </c>
      <c r="B106" s="189">
        <f t="shared" si="13"/>
        <v>6481.8135912960006</v>
      </c>
      <c r="C106" s="169">
        <f t="shared" si="13"/>
        <v>6492.5193463536825</v>
      </c>
      <c r="D106" s="168">
        <f t="shared" si="13"/>
        <v>6503.2315955767299</v>
      </c>
      <c r="E106" s="169">
        <f t="shared" si="12"/>
        <v>6513.9503370888815</v>
      </c>
      <c r="F106" s="168">
        <f t="shared" si="12"/>
        <v>6524.6755690169875</v>
      </c>
      <c r="G106" s="169">
        <f t="shared" si="12"/>
        <v>6535.4072894910014</v>
      </c>
      <c r="H106" s="168">
        <f t="shared" si="12"/>
        <v>6546.1454966439942</v>
      </c>
      <c r="I106" s="169">
        <f t="shared" si="12"/>
        <v>6556.8901886121466</v>
      </c>
      <c r="J106" s="168">
        <f t="shared" si="12"/>
        <v>6567.6413635347444</v>
      </c>
      <c r="K106" s="170">
        <f t="shared" si="12"/>
        <v>6578.3990195541928</v>
      </c>
    </row>
    <row r="107" spans="1:11" x14ac:dyDescent="0.35">
      <c r="A107" s="151">
        <v>940</v>
      </c>
      <c r="B107" s="189">
        <f t="shared" si="13"/>
        <v>6589.1631548159994</v>
      </c>
      <c r="C107" s="169">
        <f t="shared" si="13"/>
        <v>6599.9337674687849</v>
      </c>
      <c r="D107" s="168">
        <f t="shared" si="13"/>
        <v>6610.7108556642825</v>
      </c>
      <c r="E107" s="169">
        <f t="shared" si="12"/>
        <v>6621.4944175573291</v>
      </c>
      <c r="F107" s="168">
        <f t="shared" si="12"/>
        <v>6632.2844513058817</v>
      </c>
      <c r="G107" s="169">
        <f t="shared" si="12"/>
        <v>6643.080955071001</v>
      </c>
      <c r="H107" s="168">
        <f t="shared" si="12"/>
        <v>6653.8839270168583</v>
      </c>
      <c r="I107" s="169">
        <f t="shared" si="12"/>
        <v>6664.6933653107371</v>
      </c>
      <c r="J107" s="168">
        <f t="shared" si="12"/>
        <v>6675.5092681230326</v>
      </c>
      <c r="K107" s="170">
        <f t="shared" si="12"/>
        <v>6686.3316336272492</v>
      </c>
    </row>
    <row r="108" spans="1:11" x14ac:dyDescent="0.35">
      <c r="A108" s="160">
        <v>950</v>
      </c>
      <c r="B108" s="174">
        <f t="shared" si="13"/>
        <v>6697.1604600000001</v>
      </c>
      <c r="C108" s="172">
        <f t="shared" si="13"/>
        <v>6707.9957454210098</v>
      </c>
      <c r="D108" s="171">
        <f t="shared" si="13"/>
        <v>6718.8374880731135</v>
      </c>
      <c r="E108" s="172">
        <f t="shared" si="12"/>
        <v>6729.6856861422575</v>
      </c>
      <c r="F108" s="171">
        <f t="shared" si="12"/>
        <v>6740.5403378174969</v>
      </c>
      <c r="G108" s="172">
        <f t="shared" si="12"/>
        <v>6751.4014412909992</v>
      </c>
      <c r="H108" s="171">
        <f t="shared" si="12"/>
        <v>6762.268994758042</v>
      </c>
      <c r="I108" s="172">
        <f t="shared" si="12"/>
        <v>6773.1429964170093</v>
      </c>
      <c r="J108" s="171">
        <f t="shared" si="12"/>
        <v>6784.0234444694015</v>
      </c>
      <c r="K108" s="173">
        <f t="shared" si="12"/>
        <v>6794.9103371198262</v>
      </c>
    </row>
    <row r="109" spans="1:11" x14ac:dyDescent="0.35">
      <c r="A109" s="151">
        <v>960</v>
      </c>
      <c r="B109" s="189">
        <f t="shared" si="13"/>
        <v>6805.8036725759994</v>
      </c>
      <c r="C109" s="169">
        <f t="shared" si="13"/>
        <v>6816.7034490487531</v>
      </c>
      <c r="D109" s="168">
        <f t="shared" si="13"/>
        <v>6827.6096647520253</v>
      </c>
      <c r="E109" s="169">
        <f t="shared" si="12"/>
        <v>6838.5223179028662</v>
      </c>
      <c r="F109" s="168">
        <f t="shared" si="12"/>
        <v>6849.4414067214339</v>
      </c>
      <c r="G109" s="169">
        <f t="shared" si="12"/>
        <v>6860.3669294310002</v>
      </c>
      <c r="H109" s="168">
        <f t="shared" si="12"/>
        <v>6871.2988842579462</v>
      </c>
      <c r="I109" s="169">
        <f t="shared" si="12"/>
        <v>6882.237269431761</v>
      </c>
      <c r="J109" s="168">
        <f t="shared" si="12"/>
        <v>6893.18208318505</v>
      </c>
      <c r="K109" s="170">
        <f t="shared" si="12"/>
        <v>6904.1333237535218</v>
      </c>
    </row>
    <row r="110" spans="1:11" x14ac:dyDescent="0.35">
      <c r="A110" s="151">
        <v>970</v>
      </c>
      <c r="B110" s="189">
        <f t="shared" si="13"/>
        <v>6915.0909893760008</v>
      </c>
      <c r="C110" s="169">
        <f t="shared" si="13"/>
        <v>6926.0550782944183</v>
      </c>
      <c r="D110" s="168">
        <f t="shared" si="13"/>
        <v>6937.0255887538178</v>
      </c>
      <c r="E110" s="169">
        <f t="shared" si="12"/>
        <v>6948.0025190023534</v>
      </c>
      <c r="F110" s="168">
        <f t="shared" si="12"/>
        <v>6958.9858672912897</v>
      </c>
      <c r="G110" s="169">
        <f t="shared" si="12"/>
        <v>6969.9756318749996</v>
      </c>
      <c r="H110" s="168">
        <f t="shared" si="12"/>
        <v>6980.9718110109698</v>
      </c>
      <c r="I110" s="169">
        <f t="shared" si="12"/>
        <v>6991.9744029597941</v>
      </c>
      <c r="J110" s="168">
        <f t="shared" si="12"/>
        <v>7002.9834059851773</v>
      </c>
      <c r="K110" s="170">
        <f t="shared" si="12"/>
        <v>7013.9988183539372</v>
      </c>
    </row>
    <row r="111" spans="1:11" x14ac:dyDescent="0.35">
      <c r="A111" s="151">
        <v>980</v>
      </c>
      <c r="B111" s="189">
        <f t="shared" si="13"/>
        <v>7025.020638336</v>
      </c>
      <c r="C111" s="169">
        <f t="shared" si="13"/>
        <v>7036.0488642044011</v>
      </c>
      <c r="D111" s="168">
        <f t="shared" si="13"/>
        <v>7047.0834942352894</v>
      </c>
      <c r="E111" s="169">
        <f t="shared" ref="E111:K120" si="14">((((($A111+E$12)/1000)^4)*$B$6)-(((($A111+E$12)/1000)^3)*$B$7)+(((($A111+E$12)/1000)^2)*$B$8)+((($A111+E$12)/1000)*$B$9)-$D$6)*3.6</f>
        <v>7058.1245267079212</v>
      </c>
      <c r="F111" s="168">
        <f t="shared" si="14"/>
        <v>7069.1719599046664</v>
      </c>
      <c r="G111" s="169">
        <f t="shared" si="14"/>
        <v>7080.2257921110004</v>
      </c>
      <c r="H111" s="168">
        <f t="shared" si="14"/>
        <v>7091.2860216155141</v>
      </c>
      <c r="I111" s="169">
        <f t="shared" si="14"/>
        <v>7102.3526467099055</v>
      </c>
      <c r="J111" s="168">
        <f t="shared" si="14"/>
        <v>7113.4256656889866</v>
      </c>
      <c r="K111" s="170">
        <f t="shared" si="14"/>
        <v>7124.5050768506726</v>
      </c>
    </row>
    <row r="112" spans="1:11" x14ac:dyDescent="0.35">
      <c r="A112" s="151">
        <v>990</v>
      </c>
      <c r="B112" s="189">
        <f t="shared" si="13"/>
        <v>7135.5908784959993</v>
      </c>
      <c r="C112" s="169">
        <f t="shared" si="13"/>
        <v>7146.6830689291055</v>
      </c>
      <c r="D112" s="168">
        <f t="shared" si="13"/>
        <v>7157.7816464572425</v>
      </c>
      <c r="E112" s="169">
        <f t="shared" si="14"/>
        <v>7168.8866093907691</v>
      </c>
      <c r="F112" s="168">
        <f t="shared" si="14"/>
        <v>7179.997956043162</v>
      </c>
      <c r="G112" s="169">
        <f t="shared" si="14"/>
        <v>7191.1156847310012</v>
      </c>
      <c r="H112" s="168">
        <f t="shared" si="14"/>
        <v>7202.2397937739779</v>
      </c>
      <c r="I112" s="169">
        <f t="shared" si="14"/>
        <v>7213.3702814948983</v>
      </c>
      <c r="J112" s="168">
        <f t="shared" si="14"/>
        <v>7224.5071462196747</v>
      </c>
      <c r="K112" s="170">
        <f t="shared" si="14"/>
        <v>7235.6503862773297</v>
      </c>
    </row>
    <row r="113" spans="1:11" x14ac:dyDescent="0.35">
      <c r="A113" s="190">
        <v>1000</v>
      </c>
      <c r="B113" s="191">
        <f t="shared" si="13"/>
        <v>7246.8</v>
      </c>
      <c r="C113" s="192">
        <f t="shared" si="13"/>
        <v>7257.9559857229287</v>
      </c>
      <c r="D113" s="193">
        <f t="shared" si="13"/>
        <v>7269.1183417844732</v>
      </c>
      <c r="E113" s="192">
        <f t="shared" si="14"/>
        <v>7280.2870665260962</v>
      </c>
      <c r="F113" s="193">
        <f t="shared" si="14"/>
        <v>7291.4621582923783</v>
      </c>
      <c r="G113" s="192">
        <f t="shared" si="14"/>
        <v>7302.6436154309986</v>
      </c>
      <c r="H113" s="193">
        <f t="shared" si="14"/>
        <v>7313.8314362927613</v>
      </c>
      <c r="I113" s="192">
        <f t="shared" si="14"/>
        <v>7325.0256192315692</v>
      </c>
      <c r="J113" s="193">
        <f t="shared" si="14"/>
        <v>7336.2261626044428</v>
      </c>
      <c r="K113" s="194">
        <f t="shared" si="14"/>
        <v>7347.4330647715042</v>
      </c>
    </row>
    <row r="114" spans="1:11" x14ac:dyDescent="0.35">
      <c r="A114" s="164">
        <v>1010</v>
      </c>
      <c r="B114" s="175">
        <f t="shared" si="13"/>
        <v>7358.6463240960002</v>
      </c>
      <c r="C114" s="176">
        <f t="shared" si="13"/>
        <v>7369.8659389442728</v>
      </c>
      <c r="D114" s="175">
        <f t="shared" si="13"/>
        <v>7381.0919076857854</v>
      </c>
      <c r="E114" s="176">
        <f t="shared" si="14"/>
        <v>7392.3242286931063</v>
      </c>
      <c r="F114" s="175">
        <f t="shared" si="14"/>
        <v>7403.5629003419135</v>
      </c>
      <c r="G114" s="176">
        <f t="shared" si="14"/>
        <v>7414.8079210109991</v>
      </c>
      <c r="H114" s="175">
        <f t="shared" si="14"/>
        <v>7426.0592890822663</v>
      </c>
      <c r="I114" s="176">
        <f t="shared" si="14"/>
        <v>7437.3170029407211</v>
      </c>
      <c r="J114" s="175">
        <f t="shared" si="14"/>
        <v>7448.5810609744904</v>
      </c>
      <c r="K114" s="177">
        <f t="shared" si="14"/>
        <v>7459.8514615748009</v>
      </c>
    </row>
    <row r="115" spans="1:11" x14ac:dyDescent="0.35">
      <c r="A115" s="151">
        <v>1020</v>
      </c>
      <c r="B115" s="178">
        <f t="shared" si="13"/>
        <v>7471.1282031360006</v>
      </c>
      <c r="C115" s="179">
        <f t="shared" si="13"/>
        <v>7482.4112840555354</v>
      </c>
      <c r="D115" s="178">
        <f t="shared" si="13"/>
        <v>7493.7007027339778</v>
      </c>
      <c r="E115" s="179">
        <f t="shared" si="14"/>
        <v>7504.9964575749927</v>
      </c>
      <c r="F115" s="178">
        <f t="shared" si="14"/>
        <v>7516.2985469853693</v>
      </c>
      <c r="G115" s="179">
        <f t="shared" si="14"/>
        <v>7527.6069693749987</v>
      </c>
      <c r="H115" s="178">
        <f t="shared" si="14"/>
        <v>7538.92172315689</v>
      </c>
      <c r="I115" s="179">
        <f t="shared" si="14"/>
        <v>7550.2428067471537</v>
      </c>
      <c r="J115" s="178">
        <f t="shared" si="14"/>
        <v>7561.570218565018</v>
      </c>
      <c r="K115" s="180">
        <f t="shared" si="14"/>
        <v>7572.9039570328168</v>
      </c>
    </row>
    <row r="116" spans="1:11" x14ac:dyDescent="0.35">
      <c r="A116" s="151">
        <v>1030</v>
      </c>
      <c r="B116" s="178">
        <f t="shared" si="13"/>
        <v>7584.2440205760004</v>
      </c>
      <c r="C116" s="179">
        <f t="shared" si="13"/>
        <v>7595.5904076231209</v>
      </c>
      <c r="D116" s="178">
        <f t="shared" si="13"/>
        <v>7606.9431166058503</v>
      </c>
      <c r="E116" s="179">
        <f t="shared" si="14"/>
        <v>7618.3021459589609</v>
      </c>
      <c r="F116" s="178">
        <f t="shared" si="14"/>
        <v>7629.6674941203464</v>
      </c>
      <c r="G116" s="179">
        <f t="shared" si="14"/>
        <v>7641.0391595310002</v>
      </c>
      <c r="H116" s="178">
        <f t="shared" si="14"/>
        <v>7652.4171406350342</v>
      </c>
      <c r="I116" s="179">
        <f t="shared" si="14"/>
        <v>7663.8014358796645</v>
      </c>
      <c r="J116" s="178">
        <f t="shared" si="14"/>
        <v>7675.1920437152266</v>
      </c>
      <c r="K116" s="180">
        <f t="shared" si="14"/>
        <v>7686.5889625951513</v>
      </c>
    </row>
    <row r="117" spans="1:11" x14ac:dyDescent="0.35">
      <c r="A117" s="151">
        <v>1040</v>
      </c>
      <c r="B117" s="178">
        <f t="shared" si="13"/>
        <v>7697.9921909760014</v>
      </c>
      <c r="C117" s="179">
        <f t="shared" si="13"/>
        <v>7709.4017273174259</v>
      </c>
      <c r="D117" s="178">
        <f t="shared" si="13"/>
        <v>7720.8175700822021</v>
      </c>
      <c r="E117" s="179">
        <f t="shared" si="14"/>
        <v>7732.2397177362091</v>
      </c>
      <c r="F117" s="178">
        <f t="shared" si="14"/>
        <v>7743.6681687484424</v>
      </c>
      <c r="G117" s="179">
        <f t="shared" si="14"/>
        <v>7755.1029215909994</v>
      </c>
      <c r="H117" s="178">
        <f t="shared" si="14"/>
        <v>7766.5439747390992</v>
      </c>
      <c r="I117" s="179">
        <f t="shared" si="14"/>
        <v>7777.9913266710573</v>
      </c>
      <c r="J117" s="178">
        <f t="shared" si="14"/>
        <v>7789.4449758683149</v>
      </c>
      <c r="K117" s="180">
        <f t="shared" si="14"/>
        <v>7800.9049208154092</v>
      </c>
    </row>
    <row r="118" spans="1:11" x14ac:dyDescent="0.35">
      <c r="A118" s="160">
        <v>1050</v>
      </c>
      <c r="B118" s="181">
        <f t="shared" si="13"/>
        <v>7812.3711600000015</v>
      </c>
      <c r="C118" s="182">
        <f t="shared" si="13"/>
        <v>7823.8436919128499</v>
      </c>
      <c r="D118" s="181">
        <f t="shared" si="13"/>
        <v>7835.3225150478338</v>
      </c>
      <c r="E118" s="182">
        <f t="shared" si="14"/>
        <v>7846.8076279019369</v>
      </c>
      <c r="F118" s="181">
        <f t="shared" si="14"/>
        <v>7858.299028975257</v>
      </c>
      <c r="G118" s="182">
        <f t="shared" si="14"/>
        <v>7869.7967167709994</v>
      </c>
      <c r="H118" s="181">
        <f t="shared" si="14"/>
        <v>7881.3006897954829</v>
      </c>
      <c r="I118" s="182">
        <f t="shared" si="14"/>
        <v>7892.8109465581292</v>
      </c>
      <c r="J118" s="181">
        <f t="shared" si="14"/>
        <v>7904.3274855714826</v>
      </c>
      <c r="K118" s="183">
        <f t="shared" si="14"/>
        <v>7915.8503053511859</v>
      </c>
    </row>
    <row r="119" spans="1:11" x14ac:dyDescent="0.35">
      <c r="A119" s="151">
        <v>1060</v>
      </c>
      <c r="B119" s="178">
        <f t="shared" si="13"/>
        <v>7927.3794044159995</v>
      </c>
      <c r="C119" s="179">
        <f t="shared" si="13"/>
        <v>7938.9147812877936</v>
      </c>
      <c r="D119" s="178">
        <f t="shared" si="13"/>
        <v>7950.4564344915461</v>
      </c>
      <c r="E119" s="179">
        <f t="shared" si="14"/>
        <v>7962.0043625553453</v>
      </c>
      <c r="F119" s="178">
        <f t="shared" si="14"/>
        <v>7973.5585640103955</v>
      </c>
      <c r="G119" s="179">
        <f t="shared" si="14"/>
        <v>7985.1190373909994</v>
      </c>
      <c r="H119" s="178">
        <f t="shared" si="14"/>
        <v>7996.685781234587</v>
      </c>
      <c r="I119" s="179">
        <f t="shared" si="14"/>
        <v>8008.2587940816811</v>
      </c>
      <c r="J119" s="178">
        <f t="shared" si="14"/>
        <v>8019.8380744759306</v>
      </c>
      <c r="K119" s="180">
        <f t="shared" si="14"/>
        <v>8031.4236209640812</v>
      </c>
    </row>
    <row r="120" spans="1:11" x14ac:dyDescent="0.35">
      <c r="A120" s="151">
        <v>1070</v>
      </c>
      <c r="B120" s="178">
        <f t="shared" si="13"/>
        <v>8043.0154320960009</v>
      </c>
      <c r="C120" s="179">
        <f t="shared" si="13"/>
        <v>8054.6135064246591</v>
      </c>
      <c r="D120" s="178">
        <f t="shared" si="13"/>
        <v>8066.2178425061375</v>
      </c>
      <c r="E120" s="179">
        <f t="shared" si="14"/>
        <v>8077.8284388996335</v>
      </c>
      <c r="F120" s="178">
        <f t="shared" si="14"/>
        <v>8089.4452941674508</v>
      </c>
      <c r="G120" s="179">
        <f t="shared" si="14"/>
        <v>8101.0684068750006</v>
      </c>
      <c r="H120" s="178">
        <f t="shared" si="14"/>
        <v>8112.697775590811</v>
      </c>
      <c r="I120" s="179">
        <f t="shared" si="14"/>
        <v>8124.3333988865134</v>
      </c>
      <c r="J120" s="178">
        <f t="shared" si="14"/>
        <v>8135.9752753368593</v>
      </c>
      <c r="K120" s="180">
        <f t="shared" si="14"/>
        <v>8147.6234035196967</v>
      </c>
    </row>
    <row r="121" spans="1:11" x14ac:dyDescent="0.35">
      <c r="A121" s="151">
        <v>1080</v>
      </c>
      <c r="B121" s="178">
        <f t="shared" si="13"/>
        <v>8159.2777820159999</v>
      </c>
      <c r="C121" s="179">
        <f t="shared" si="13"/>
        <v>8170.9384094098414</v>
      </c>
      <c r="D121" s="178">
        <f t="shared" si="13"/>
        <v>8182.6052842884101</v>
      </c>
      <c r="E121" s="179">
        <f t="shared" ref="E121:K130" si="15">((((($A121+E$12)/1000)^4)*$B$6)-(((($A121+E$12)/1000)^3)*$B$7)+(((($A121+E$12)/1000)^2)*$B$8)+((($A121+E$12)/1000)*$B$9)-$D$6)*3.6</f>
        <v>8194.2784052420011</v>
      </c>
      <c r="F121" s="178">
        <f t="shared" si="15"/>
        <v>8205.9577708640263</v>
      </c>
      <c r="G121" s="179">
        <f t="shared" si="15"/>
        <v>8217.6433797509999</v>
      </c>
      <c r="H121" s="178">
        <f t="shared" si="15"/>
        <v>8229.3352305025546</v>
      </c>
      <c r="I121" s="179">
        <f t="shared" si="15"/>
        <v>8241.0333217214247</v>
      </c>
      <c r="J121" s="178">
        <f t="shared" si="15"/>
        <v>8252.7376520134658</v>
      </c>
      <c r="K121" s="180">
        <f t="shared" si="15"/>
        <v>8264.4482199876347</v>
      </c>
    </row>
    <row r="122" spans="1:11" x14ac:dyDescent="0.35">
      <c r="A122" s="151">
        <v>1090</v>
      </c>
      <c r="B122" s="178">
        <f t="shared" ref="B122:D141" si="16">((((($A122+B$12)/1000)^4)*$B$6)-(((($A122+B$12)/1000)^3)*$B$7)+(((($A122+B$12)/1000)^2)*$B$8)+((($A122+B$12)/1000)*$B$9)-$D$6)*3.6</f>
        <v>8276.1650242560008</v>
      </c>
      <c r="C122" s="179">
        <f t="shared" si="16"/>
        <v>8287.8880634337456</v>
      </c>
      <c r="D122" s="178">
        <f t="shared" si="16"/>
        <v>8299.6173361391648</v>
      </c>
      <c r="E122" s="179">
        <f t="shared" si="15"/>
        <v>8311.3528409936498</v>
      </c>
      <c r="F122" s="178">
        <f t="shared" si="15"/>
        <v>8323.0945766217228</v>
      </c>
      <c r="G122" s="179">
        <f t="shared" si="15"/>
        <v>8334.8425416509999</v>
      </c>
      <c r="H122" s="178">
        <f t="shared" si="15"/>
        <v>8346.5967347122205</v>
      </c>
      <c r="I122" s="179">
        <f t="shared" si="15"/>
        <v>8358.3571544392162</v>
      </c>
      <c r="J122" s="178">
        <f t="shared" si="15"/>
        <v>8370.1237994689545</v>
      </c>
      <c r="K122" s="180">
        <f t="shared" si="15"/>
        <v>8381.89666844149</v>
      </c>
    </row>
    <row r="123" spans="1:11" x14ac:dyDescent="0.35">
      <c r="A123" s="160">
        <v>1100</v>
      </c>
      <c r="B123" s="181">
        <f t="shared" si="16"/>
        <v>8393.6757600000019</v>
      </c>
      <c r="C123" s="182">
        <f t="shared" si="16"/>
        <v>8405.4610727907675</v>
      </c>
      <c r="D123" s="181">
        <f t="shared" si="16"/>
        <v>8417.2526054631962</v>
      </c>
      <c r="E123" s="182">
        <f t="shared" si="15"/>
        <v>8429.0503566697771</v>
      </c>
      <c r="F123" s="181">
        <f t="shared" si="15"/>
        <v>8440.8543250661405</v>
      </c>
      <c r="G123" s="182">
        <f t="shared" si="15"/>
        <v>8452.6645093110019</v>
      </c>
      <c r="H123" s="181">
        <f t="shared" si="15"/>
        <v>8464.4809080662035</v>
      </c>
      <c r="I123" s="182">
        <f t="shared" si="15"/>
        <v>8476.3035199966907</v>
      </c>
      <c r="J123" s="181">
        <f t="shared" si="15"/>
        <v>8488.1323437705232</v>
      </c>
      <c r="K123" s="183">
        <f t="shared" si="15"/>
        <v>8499.9673780588637</v>
      </c>
    </row>
    <row r="124" spans="1:11" x14ac:dyDescent="0.35">
      <c r="A124" s="151">
        <v>1110</v>
      </c>
      <c r="B124" s="178">
        <f t="shared" si="16"/>
        <v>8511.8086215360017</v>
      </c>
      <c r="C124" s="179">
        <f t="shared" si="16"/>
        <v>8523.6560728793138</v>
      </c>
      <c r="D124" s="178">
        <f t="shared" si="16"/>
        <v>8535.5097307693068</v>
      </c>
      <c r="E124" s="179">
        <f t="shared" si="15"/>
        <v>8547.3695938895871</v>
      </c>
      <c r="F124" s="178">
        <f t="shared" si="15"/>
        <v>8559.2356609268754</v>
      </c>
      <c r="G124" s="179">
        <f t="shared" si="15"/>
        <v>8571.1079305709991</v>
      </c>
      <c r="H124" s="178">
        <f t="shared" si="15"/>
        <v>8582.9864015149087</v>
      </c>
      <c r="I124" s="179">
        <f t="shared" si="15"/>
        <v>8594.8710724546418</v>
      </c>
      <c r="J124" s="178">
        <f t="shared" si="15"/>
        <v>8606.7619420893716</v>
      </c>
      <c r="K124" s="180">
        <f t="shared" si="15"/>
        <v>8618.659009121362</v>
      </c>
    </row>
    <row r="125" spans="1:11" x14ac:dyDescent="0.35">
      <c r="A125" s="151">
        <v>1120</v>
      </c>
      <c r="B125" s="178">
        <f t="shared" si="16"/>
        <v>8630.562272256002</v>
      </c>
      <c r="C125" s="179">
        <f t="shared" si="16"/>
        <v>8642.471730201778</v>
      </c>
      <c r="D125" s="178">
        <f t="shared" si="16"/>
        <v>8654.3873816702999</v>
      </c>
      <c r="E125" s="179">
        <f t="shared" si="15"/>
        <v>8666.3092253762734</v>
      </c>
      <c r="F125" s="178">
        <f t="shared" si="15"/>
        <v>8678.2372600375311</v>
      </c>
      <c r="G125" s="179">
        <f t="shared" si="15"/>
        <v>8690.1714843749996</v>
      </c>
      <c r="H125" s="178">
        <f t="shared" si="15"/>
        <v>8702.1118971127289</v>
      </c>
      <c r="I125" s="179">
        <f t="shared" si="15"/>
        <v>8714.0584969778756</v>
      </c>
      <c r="J125" s="178">
        <f t="shared" si="15"/>
        <v>8726.0112827006978</v>
      </c>
      <c r="K125" s="180">
        <f t="shared" si="15"/>
        <v>8737.9702530145769</v>
      </c>
    </row>
    <row r="126" spans="1:11" x14ac:dyDescent="0.35">
      <c r="A126" s="151">
        <v>1130</v>
      </c>
      <c r="B126" s="178">
        <f t="shared" si="16"/>
        <v>8749.935406655999</v>
      </c>
      <c r="C126" s="179">
        <f t="shared" si="16"/>
        <v>8761.9067423645611</v>
      </c>
      <c r="D126" s="178">
        <f t="shared" si="16"/>
        <v>8773.8842588829684</v>
      </c>
      <c r="E126" s="179">
        <f t="shared" si="15"/>
        <v>8785.8679549570443</v>
      </c>
      <c r="F126" s="178">
        <f t="shared" si="15"/>
        <v>8797.8578293357059</v>
      </c>
      <c r="G126" s="179">
        <f t="shared" si="15"/>
        <v>8809.8538807710011</v>
      </c>
      <c r="H126" s="178">
        <f t="shared" si="15"/>
        <v>8821.8561080180734</v>
      </c>
      <c r="I126" s="179">
        <f t="shared" si="15"/>
        <v>8833.8645098351844</v>
      </c>
      <c r="J126" s="178">
        <f t="shared" si="15"/>
        <v>8845.879084983706</v>
      </c>
      <c r="K126" s="180">
        <f t="shared" si="15"/>
        <v>8857.8998322281132</v>
      </c>
    </row>
    <row r="127" spans="1:11" x14ac:dyDescent="0.35">
      <c r="A127" s="151">
        <v>1140</v>
      </c>
      <c r="B127" s="178">
        <f t="shared" si="16"/>
        <v>8869.9267503360006</v>
      </c>
      <c r="C127" s="179">
        <f t="shared" si="16"/>
        <v>8881.9598380780662</v>
      </c>
      <c r="D127" s="178">
        <f t="shared" si="16"/>
        <v>8893.9990942281202</v>
      </c>
      <c r="E127" s="179">
        <f t="shared" si="15"/>
        <v>8906.0445175630903</v>
      </c>
      <c r="F127" s="178">
        <f t="shared" si="15"/>
        <v>8918.0961068630004</v>
      </c>
      <c r="G127" s="179">
        <f t="shared" si="15"/>
        <v>8930.1538609110012</v>
      </c>
      <c r="H127" s="178">
        <f t="shared" si="15"/>
        <v>8942.2177784933356</v>
      </c>
      <c r="I127" s="179">
        <f t="shared" si="15"/>
        <v>8954.287858399377</v>
      </c>
      <c r="J127" s="178">
        <f t="shared" si="15"/>
        <v>8966.364099421593</v>
      </c>
      <c r="K127" s="180">
        <f t="shared" si="15"/>
        <v>8978.4465003555688</v>
      </c>
    </row>
    <row r="128" spans="1:11" x14ac:dyDescent="0.35">
      <c r="A128" s="160">
        <v>1150</v>
      </c>
      <c r="B128" s="181">
        <f t="shared" si="16"/>
        <v>8990.5350599999983</v>
      </c>
      <c r="C128" s="182">
        <f t="shared" si="16"/>
        <v>9002.6297771566897</v>
      </c>
      <c r="D128" s="181">
        <f t="shared" si="16"/>
        <v>9014.730650630554</v>
      </c>
      <c r="E128" s="182">
        <f t="shared" si="15"/>
        <v>9026.8376792296185</v>
      </c>
      <c r="F128" s="181">
        <f t="shared" si="15"/>
        <v>9038.9508617650172</v>
      </c>
      <c r="G128" s="182">
        <f t="shared" si="15"/>
        <v>9051.0701970509999</v>
      </c>
      <c r="H128" s="181">
        <f t="shared" si="15"/>
        <v>9063.1956839049217</v>
      </c>
      <c r="I128" s="182">
        <f t="shared" si="15"/>
        <v>9075.3273211472515</v>
      </c>
      <c r="J128" s="181">
        <f t="shared" si="15"/>
        <v>9087.4651076015598</v>
      </c>
      <c r="K128" s="183">
        <f t="shared" si="15"/>
        <v>9099.6090420945457</v>
      </c>
    </row>
    <row r="129" spans="1:11" x14ac:dyDescent="0.35">
      <c r="A129" s="151">
        <f>A128+10</f>
        <v>1160</v>
      </c>
      <c r="B129" s="178">
        <f t="shared" si="16"/>
        <v>9111.7591234560005</v>
      </c>
      <c r="C129" s="179">
        <f t="shared" si="16"/>
        <v>9123.9153505188351</v>
      </c>
      <c r="D129" s="178">
        <f t="shared" si="16"/>
        <v>9136.0777221190656</v>
      </c>
      <c r="E129" s="179">
        <f t="shared" si="15"/>
        <v>9148.2462370958256</v>
      </c>
      <c r="F129" s="178">
        <f t="shared" si="15"/>
        <v>9160.4208942913538</v>
      </c>
      <c r="G129" s="179">
        <f t="shared" si="15"/>
        <v>9172.6016925510012</v>
      </c>
      <c r="H129" s="178">
        <f t="shared" si="15"/>
        <v>9184.7886307232238</v>
      </c>
      <c r="I129" s="179">
        <f t="shared" si="15"/>
        <v>9196.9817076596046</v>
      </c>
      <c r="J129" s="178">
        <f t="shared" si="15"/>
        <v>9209.1809222148095</v>
      </c>
      <c r="K129" s="180">
        <f t="shared" si="15"/>
        <v>9221.3862732466441</v>
      </c>
    </row>
    <row r="130" spans="1:11" x14ac:dyDescent="0.35">
      <c r="A130" s="151">
        <f t="shared" ref="A130:A163" si="17">A129+10</f>
        <v>1170</v>
      </c>
      <c r="B130" s="178">
        <f t="shared" si="16"/>
        <v>9233.5977596159992</v>
      </c>
      <c r="C130" s="179">
        <f t="shared" si="16"/>
        <v>9245.8153801868975</v>
      </c>
      <c r="D130" s="178">
        <f t="shared" si="16"/>
        <v>9258.0391338264581</v>
      </c>
      <c r="E130" s="179">
        <f t="shared" si="15"/>
        <v>9270.2690194049137</v>
      </c>
      <c r="F130" s="178">
        <f t="shared" si="15"/>
        <v>9282.5050357956097</v>
      </c>
      <c r="G130" s="179">
        <f t="shared" si="15"/>
        <v>9294.747181875</v>
      </c>
      <c r="H130" s="178">
        <f t="shared" si="15"/>
        <v>9306.9954565226471</v>
      </c>
      <c r="I130" s="179">
        <f t="shared" si="15"/>
        <v>9319.249858621235</v>
      </c>
      <c r="J130" s="178">
        <f t="shared" si="15"/>
        <v>9331.5103870565381</v>
      </c>
      <c r="K130" s="180">
        <f t="shared" si="15"/>
        <v>9343.7770407174594</v>
      </c>
    </row>
    <row r="131" spans="1:11" x14ac:dyDescent="0.35">
      <c r="A131" s="151">
        <f t="shared" si="17"/>
        <v>1180</v>
      </c>
      <c r="B131" s="178">
        <f t="shared" si="16"/>
        <v>9356.0498184959979</v>
      </c>
      <c r="C131" s="179">
        <f t="shared" si="16"/>
        <v>9368.3287192872813</v>
      </c>
      <c r="D131" s="178">
        <f t="shared" si="16"/>
        <v>9380.6137419895294</v>
      </c>
      <c r="E131" s="179">
        <f t="shared" ref="E131:K140" si="18">((((($A131+E$12)/1000)^4)*$B$6)-(((($A131+E$12)/1000)^3)*$B$7)+(((($A131+E$12)/1000)^2)*$B$8)+((($A131+E$12)/1000)*$B$9)-$D$6)*3.6</f>
        <v>9392.9048855040837</v>
      </c>
      <c r="F131" s="178">
        <f t="shared" si="18"/>
        <v>9405.202148735385</v>
      </c>
      <c r="G131" s="179">
        <f t="shared" si="18"/>
        <v>9417.5055305910009</v>
      </c>
      <c r="H131" s="178">
        <f t="shared" si="18"/>
        <v>9429.8150299815934</v>
      </c>
      <c r="I131" s="179">
        <f t="shared" si="18"/>
        <v>9442.1306458209456</v>
      </c>
      <c r="J131" s="178">
        <f t="shared" si="18"/>
        <v>9454.4523770259457</v>
      </c>
      <c r="K131" s="180">
        <f t="shared" si="18"/>
        <v>9466.780222516596</v>
      </c>
    </row>
    <row r="132" spans="1:11" x14ac:dyDescent="0.35">
      <c r="A132" s="151">
        <f t="shared" si="17"/>
        <v>1190</v>
      </c>
      <c r="B132" s="178">
        <f t="shared" si="16"/>
        <v>9479.1141812159985</v>
      </c>
      <c r="C132" s="179">
        <f t="shared" si="16"/>
        <v>9491.4542520503874</v>
      </c>
      <c r="D132" s="178">
        <f t="shared" si="16"/>
        <v>9503.8004339490817</v>
      </c>
      <c r="E132" s="179">
        <f t="shared" si="18"/>
        <v>9516.1527258445294</v>
      </c>
      <c r="F132" s="178">
        <f t="shared" si="18"/>
        <v>9528.5111266722834</v>
      </c>
      <c r="G132" s="179">
        <f t="shared" si="18"/>
        <v>9540.8756353709996</v>
      </c>
      <c r="H132" s="178">
        <f t="shared" si="18"/>
        <v>9553.2462508824574</v>
      </c>
      <c r="I132" s="179">
        <f t="shared" si="18"/>
        <v>9565.6229721515392</v>
      </c>
      <c r="J132" s="178">
        <f t="shared" si="18"/>
        <v>9578.0057981262325</v>
      </c>
      <c r="K132" s="180">
        <f t="shared" si="18"/>
        <v>9590.3947277576517</v>
      </c>
    </row>
    <row r="133" spans="1:11" x14ac:dyDescent="0.35">
      <c r="A133" s="160">
        <f t="shared" si="17"/>
        <v>1200</v>
      </c>
      <c r="B133" s="181">
        <f t="shared" si="16"/>
        <v>9602.7897600000015</v>
      </c>
      <c r="C133" s="182">
        <f t="shared" si="16"/>
        <v>9615.1908938106135</v>
      </c>
      <c r="D133" s="181">
        <f t="shared" si="16"/>
        <v>9627.5981281499135</v>
      </c>
      <c r="E133" s="182">
        <f t="shared" si="18"/>
        <v>9640.0114619814576</v>
      </c>
      <c r="F133" s="181">
        <f t="shared" si="18"/>
        <v>9652.4308942718981</v>
      </c>
      <c r="G133" s="182">
        <f t="shared" si="18"/>
        <v>9664.8564239910011</v>
      </c>
      <c r="H133" s="181">
        <f t="shared" si="18"/>
        <v>9677.2880501116415</v>
      </c>
      <c r="I133" s="182">
        <f t="shared" si="18"/>
        <v>9689.7257716098102</v>
      </c>
      <c r="J133" s="181">
        <f t="shared" si="18"/>
        <v>9702.1695874646011</v>
      </c>
      <c r="K133" s="183">
        <f t="shared" si="18"/>
        <v>9714.6194966582279</v>
      </c>
    </row>
    <row r="134" spans="1:11" x14ac:dyDescent="0.35">
      <c r="A134" s="151">
        <f t="shared" si="17"/>
        <v>1210</v>
      </c>
      <c r="B134" s="178">
        <f t="shared" si="16"/>
        <v>9727.0754981760001</v>
      </c>
      <c r="C134" s="179">
        <f t="shared" si="16"/>
        <v>9739.5375910063558</v>
      </c>
      <c r="D134" s="178">
        <f t="shared" si="16"/>
        <v>9752.0057741408273</v>
      </c>
      <c r="E134" s="179">
        <f t="shared" si="18"/>
        <v>9764.4800465740664</v>
      </c>
      <c r="F134" s="178">
        <f t="shared" si="18"/>
        <v>9776.9604073038336</v>
      </c>
      <c r="G134" s="179">
        <f t="shared" si="18"/>
        <v>9789.4468553310016</v>
      </c>
      <c r="H134" s="178">
        <f t="shared" si="18"/>
        <v>9801.9393896595466</v>
      </c>
      <c r="I134" s="179">
        <f t="shared" si="18"/>
        <v>9814.4380092965639</v>
      </c>
      <c r="J134" s="178">
        <f t="shared" si="18"/>
        <v>9826.9427132522487</v>
      </c>
      <c r="K134" s="180">
        <f t="shared" si="18"/>
        <v>9839.453500539923</v>
      </c>
    </row>
    <row r="135" spans="1:11" x14ac:dyDescent="0.35">
      <c r="A135" s="151">
        <f t="shared" si="17"/>
        <v>1220</v>
      </c>
      <c r="B135" s="168">
        <f t="shared" si="16"/>
        <v>9851.9703701759991</v>
      </c>
      <c r="C135" s="169">
        <f t="shared" si="16"/>
        <v>9864.493321180018</v>
      </c>
      <c r="D135" s="168">
        <f t="shared" si="16"/>
        <v>9877.0223525746169</v>
      </c>
      <c r="E135" s="169">
        <f t="shared" si="18"/>
        <v>9889.5574633855558</v>
      </c>
      <c r="F135" s="168">
        <f t="shared" si="18"/>
        <v>9902.0986526416891</v>
      </c>
      <c r="G135" s="169">
        <f t="shared" si="18"/>
        <v>9914.6459193750015</v>
      </c>
      <c r="H135" s="168">
        <f t="shared" si="18"/>
        <v>9927.1992626205683</v>
      </c>
      <c r="I135" s="169">
        <f t="shared" si="18"/>
        <v>9939.7586814165952</v>
      </c>
      <c r="J135" s="168">
        <f t="shared" si="18"/>
        <v>9952.3241748043783</v>
      </c>
      <c r="K135" s="170">
        <f t="shared" si="18"/>
        <v>9964.8957418283389</v>
      </c>
    </row>
    <row r="136" spans="1:11" x14ac:dyDescent="0.35">
      <c r="A136" s="151">
        <f t="shared" si="17"/>
        <v>1230</v>
      </c>
      <c r="B136" s="195">
        <f t="shared" si="16"/>
        <v>9977.4733815360014</v>
      </c>
      <c r="C136" s="196">
        <f t="shared" si="16"/>
        <v>9990.0570929780024</v>
      </c>
      <c r="D136" s="195">
        <f t="shared" si="16"/>
        <v>10002.646875208089</v>
      </c>
      <c r="E136" s="196">
        <f t="shared" si="18"/>
        <v>10015.242727283121</v>
      </c>
      <c r="F136" s="195">
        <f t="shared" si="18"/>
        <v>10027.844648263066</v>
      </c>
      <c r="G136" s="196">
        <f t="shared" si="18"/>
        <v>10040.452637211003</v>
      </c>
      <c r="H136" s="195">
        <f t="shared" si="18"/>
        <v>10053.066693193114</v>
      </c>
      <c r="I136" s="196">
        <f t="shared" si="18"/>
        <v>10065.686815278706</v>
      </c>
      <c r="J136" s="195">
        <f t="shared" si="18"/>
        <v>10078.313002540184</v>
      </c>
      <c r="K136" s="197">
        <f t="shared" si="18"/>
        <v>10090.945254053073</v>
      </c>
    </row>
    <row r="137" spans="1:11" x14ac:dyDescent="0.35">
      <c r="A137" s="151">
        <f t="shared" si="17"/>
        <v>1240</v>
      </c>
      <c r="B137" s="195">
        <f t="shared" si="16"/>
        <v>10103.583568896</v>
      </c>
      <c r="C137" s="196">
        <f t="shared" si="16"/>
        <v>10116.227946150706</v>
      </c>
      <c r="D137" s="195">
        <f t="shared" si="16"/>
        <v>10128.878384902042</v>
      </c>
      <c r="E137" s="196">
        <f t="shared" si="18"/>
        <v>10141.534884237972</v>
      </c>
      <c r="F137" s="195">
        <f t="shared" si="18"/>
        <v>10154.197443249561</v>
      </c>
      <c r="G137" s="196">
        <f t="shared" si="18"/>
        <v>10166.866061031002</v>
      </c>
      <c r="H137" s="195">
        <f t="shared" si="18"/>
        <v>10179.540736679579</v>
      </c>
      <c r="I137" s="196">
        <f t="shared" si="18"/>
        <v>10192.221469295699</v>
      </c>
      <c r="J137" s="195">
        <f t="shared" si="18"/>
        <v>10204.908257982874</v>
      </c>
      <c r="K137" s="197">
        <f t="shared" si="18"/>
        <v>10217.601101847731</v>
      </c>
    </row>
    <row r="138" spans="1:11" x14ac:dyDescent="0.35">
      <c r="A138" s="160">
        <f t="shared" si="17"/>
        <v>1250</v>
      </c>
      <c r="B138" s="198">
        <f t="shared" si="16"/>
        <v>10230.300000000001</v>
      </c>
      <c r="C138" s="199">
        <f t="shared" si="16"/>
        <v>10243.00495155253</v>
      </c>
      <c r="D138" s="198">
        <f t="shared" si="16"/>
        <v>10255.715955621274</v>
      </c>
      <c r="E138" s="199">
        <f t="shared" si="18"/>
        <v>10268.433011325296</v>
      </c>
      <c r="F138" s="198">
        <f t="shared" si="18"/>
        <v>10281.156117786777</v>
      </c>
      <c r="G138" s="199">
        <f t="shared" si="18"/>
        <v>10293.885274131</v>
      </c>
      <c r="H138" s="198">
        <f t="shared" si="18"/>
        <v>10306.620479486361</v>
      </c>
      <c r="I138" s="199">
        <f t="shared" si="18"/>
        <v>10319.361732984369</v>
      </c>
      <c r="J138" s="198">
        <f t="shared" si="18"/>
        <v>10332.109033759642</v>
      </c>
      <c r="K138" s="200">
        <f t="shared" si="18"/>
        <v>10344.862380949906</v>
      </c>
    </row>
    <row r="139" spans="1:11" x14ac:dyDescent="0.35">
      <c r="A139" s="151">
        <f t="shared" si="17"/>
        <v>1260</v>
      </c>
      <c r="B139" s="195">
        <f t="shared" si="16"/>
        <v>10357.621773696001</v>
      </c>
      <c r="C139" s="196">
        <f t="shared" si="16"/>
        <v>10370.387211141873</v>
      </c>
      <c r="D139" s="195">
        <f t="shared" si="16"/>
        <v>10383.158692434587</v>
      </c>
      <c r="E139" s="196">
        <f t="shared" si="18"/>
        <v>10395.936216724303</v>
      </c>
      <c r="F139" s="195">
        <f t="shared" si="18"/>
        <v>10408.719783164313</v>
      </c>
      <c r="G139" s="196">
        <f t="shared" si="18"/>
        <v>10421.509390910998</v>
      </c>
      <c r="H139" s="195">
        <f t="shared" si="18"/>
        <v>10434.305039123867</v>
      </c>
      <c r="I139" s="196">
        <f t="shared" si="18"/>
        <v>10447.10672696552</v>
      </c>
      <c r="J139" s="195">
        <f t="shared" si="18"/>
        <v>10459.91445360169</v>
      </c>
      <c r="K139" s="197">
        <f t="shared" si="18"/>
        <v>10472.7282182012</v>
      </c>
    </row>
    <row r="140" spans="1:11" x14ac:dyDescent="0.35">
      <c r="A140" s="151">
        <f t="shared" si="17"/>
        <v>1270</v>
      </c>
      <c r="B140" s="195">
        <f t="shared" si="16"/>
        <v>10485.548019935999</v>
      </c>
      <c r="C140" s="196">
        <f t="shared" si="16"/>
        <v>10498.373857981136</v>
      </c>
      <c r="D140" s="195">
        <f t="shared" si="16"/>
        <v>10511.205731514779</v>
      </c>
      <c r="E140" s="196">
        <f t="shared" si="18"/>
        <v>10524.043639718193</v>
      </c>
      <c r="F140" s="195">
        <f t="shared" si="18"/>
        <v>10536.887581775769</v>
      </c>
      <c r="G140" s="196">
        <f t="shared" si="18"/>
        <v>10549.737556875001</v>
      </c>
      <c r="H140" s="195">
        <f t="shared" si="18"/>
        <v>10562.593564206492</v>
      </c>
      <c r="I140" s="196">
        <f t="shared" si="18"/>
        <v>10575.455602963953</v>
      </c>
      <c r="J140" s="195">
        <f t="shared" si="18"/>
        <v>10588.323672344217</v>
      </c>
      <c r="K140" s="197">
        <f t="shared" si="18"/>
        <v>10601.197771547219</v>
      </c>
    </row>
    <row r="141" spans="1:11" x14ac:dyDescent="0.35">
      <c r="A141" s="151">
        <f t="shared" si="17"/>
        <v>1280</v>
      </c>
      <c r="B141" s="195">
        <f t="shared" si="16"/>
        <v>10614.077899776001</v>
      </c>
      <c r="C141" s="196">
        <f t="shared" si="16"/>
        <v>10626.96405623672</v>
      </c>
      <c r="D141" s="195">
        <f t="shared" si="16"/>
        <v>10639.85624013865</v>
      </c>
      <c r="E141" s="196">
        <f t="shared" ref="E141:K150" si="19">((((($A141+E$12)/1000)^4)*$B$6)-(((($A141+E$12)/1000)^3)*$B$7)+(((($A141+E$12)/1000)^2)*$B$8)+((($A141+E$12)/1000)*$B$9)-$D$6)*3.6</f>
        <v>10652.754450694161</v>
      </c>
      <c r="F141" s="195">
        <f t="shared" si="19"/>
        <v>10665.658687118748</v>
      </c>
      <c r="G141" s="196">
        <f t="shared" si="19"/>
        <v>10678.568948631</v>
      </c>
      <c r="H141" s="195">
        <f t="shared" si="19"/>
        <v>10691.485234452635</v>
      </c>
      <c r="I141" s="196">
        <f t="shared" si="19"/>
        <v>10704.407543808464</v>
      </c>
      <c r="J141" s="195">
        <f t="shared" si="19"/>
        <v>10717.335875926427</v>
      </c>
      <c r="K141" s="197">
        <f t="shared" si="19"/>
        <v>10730.270230037553</v>
      </c>
    </row>
    <row r="142" spans="1:11" x14ac:dyDescent="0.35">
      <c r="A142" s="151">
        <f t="shared" si="17"/>
        <v>1290</v>
      </c>
      <c r="B142" s="195">
        <f t="shared" ref="B142:D161" si="20">((((($A142+B$12)/1000)^4)*$B$6)-(((($A142+B$12)/1000)^3)*$B$7)+(((($A142+B$12)/1000)^2)*$B$8)+((($A142+B$12)/1000)*$B$9)-$D$6)*3.6</f>
        <v>10743.210605376</v>
      </c>
      <c r="C142" s="196">
        <f t="shared" si="20"/>
        <v>10756.157001179025</v>
      </c>
      <c r="D142" s="195">
        <f t="shared" si="20"/>
        <v>10769.109416687003</v>
      </c>
      <c r="E142" s="196">
        <f t="shared" si="19"/>
        <v>10782.067851143407</v>
      </c>
      <c r="F142" s="195">
        <f t="shared" si="19"/>
        <v>10795.032303794842</v>
      </c>
      <c r="G142" s="196">
        <f t="shared" si="19"/>
        <v>10808.002773891001</v>
      </c>
      <c r="H142" s="195">
        <f t="shared" si="19"/>
        <v>10820.979260684699</v>
      </c>
      <c r="I142" s="196">
        <f t="shared" si="19"/>
        <v>10833.961763431857</v>
      </c>
      <c r="J142" s="195">
        <f t="shared" si="19"/>
        <v>10846.950281391515</v>
      </c>
      <c r="K142" s="197">
        <f t="shared" si="19"/>
        <v>10859.944813825809</v>
      </c>
    </row>
    <row r="143" spans="1:11" x14ac:dyDescent="0.35">
      <c r="A143" s="151">
        <f t="shared" si="17"/>
        <v>1300</v>
      </c>
      <c r="B143" s="195">
        <f t="shared" si="20"/>
        <v>10872.945360000002</v>
      </c>
      <c r="C143" s="196">
        <f t="shared" si="20"/>
        <v>10885.951919182449</v>
      </c>
      <c r="D143" s="195">
        <f t="shared" si="20"/>
        <v>10898.964490644636</v>
      </c>
      <c r="E143" s="196">
        <f t="shared" si="19"/>
        <v>10911.983073661137</v>
      </c>
      <c r="F143" s="195">
        <f t="shared" si="19"/>
        <v>10925.007667509661</v>
      </c>
      <c r="G143" s="196">
        <f t="shared" si="19"/>
        <v>10938.038271470999</v>
      </c>
      <c r="H143" s="195">
        <f t="shared" si="19"/>
        <v>10951.074884829082</v>
      </c>
      <c r="I143" s="196">
        <f t="shared" si="19"/>
        <v>10964.117506870929</v>
      </c>
      <c r="J143" s="195">
        <f t="shared" si="19"/>
        <v>10977.166136886681</v>
      </c>
      <c r="K143" s="197">
        <f t="shared" si="19"/>
        <v>10990.220774169586</v>
      </c>
    </row>
    <row r="144" spans="1:11" x14ac:dyDescent="0.35">
      <c r="A144" s="184">
        <f t="shared" si="17"/>
        <v>1310</v>
      </c>
      <c r="B144" s="201">
        <f t="shared" si="20"/>
        <v>11003.281418016002</v>
      </c>
      <c r="C144" s="202">
        <f t="shared" si="20"/>
        <v>11016.348067725394</v>
      </c>
      <c r="D144" s="203">
        <f t="shared" si="20"/>
        <v>11029.420722600347</v>
      </c>
      <c r="E144" s="202">
        <f t="shared" si="19"/>
        <v>11042.499381946544</v>
      </c>
      <c r="F144" s="203">
        <f t="shared" si="19"/>
        <v>11055.584045072796</v>
      </c>
      <c r="G144" s="202">
        <f t="shared" si="19"/>
        <v>11068.674711291</v>
      </c>
      <c r="H144" s="203">
        <f t="shared" si="19"/>
        <v>11081.771379916187</v>
      </c>
      <c r="I144" s="202">
        <f t="shared" si="19"/>
        <v>11094.874050266482</v>
      </c>
      <c r="J144" s="203">
        <f t="shared" si="19"/>
        <v>11107.982721663131</v>
      </c>
      <c r="K144" s="204">
        <f t="shared" si="19"/>
        <v>11121.097393430482</v>
      </c>
    </row>
    <row r="145" spans="1:11" x14ac:dyDescent="0.35">
      <c r="A145" s="151">
        <f t="shared" si="17"/>
        <v>1320</v>
      </c>
      <c r="B145" s="205">
        <f t="shared" si="20"/>
        <v>11134.218064896</v>
      </c>
      <c r="C145" s="196">
        <f t="shared" si="20"/>
        <v>11147.344735390256</v>
      </c>
      <c r="D145" s="195">
        <f t="shared" si="20"/>
        <v>11160.477404246938</v>
      </c>
      <c r="E145" s="196">
        <f t="shared" si="19"/>
        <v>11173.616070802833</v>
      </c>
      <c r="F145" s="195">
        <f t="shared" si="19"/>
        <v>11186.760734397853</v>
      </c>
      <c r="G145" s="196">
        <f t="shared" si="19"/>
        <v>11199.911394375</v>
      </c>
      <c r="H145" s="195">
        <f t="shared" si="19"/>
        <v>11213.068050080412</v>
      </c>
      <c r="I145" s="196">
        <f t="shared" si="19"/>
        <v>11226.230700863314</v>
      </c>
      <c r="J145" s="195">
        <f t="shared" si="19"/>
        <v>11239.399346076058</v>
      </c>
      <c r="K145" s="197">
        <f t="shared" si="19"/>
        <v>11252.573985074097</v>
      </c>
    </row>
    <row r="146" spans="1:11" x14ac:dyDescent="0.35">
      <c r="A146" s="151">
        <f t="shared" si="17"/>
        <v>1330</v>
      </c>
      <c r="B146" s="205">
        <f t="shared" si="20"/>
        <v>11265.754617216002</v>
      </c>
      <c r="C146" s="196">
        <f t="shared" si="20"/>
        <v>11278.941241863442</v>
      </c>
      <c r="D146" s="195">
        <f t="shared" si="20"/>
        <v>11292.133858381212</v>
      </c>
      <c r="E146" s="196">
        <f t="shared" si="19"/>
        <v>11305.332466137203</v>
      </c>
      <c r="F146" s="195">
        <f t="shared" si="19"/>
        <v>11318.537064502427</v>
      </c>
      <c r="G146" s="196">
        <f t="shared" si="19"/>
        <v>11331.747652851</v>
      </c>
      <c r="H146" s="195">
        <f t="shared" si="19"/>
        <v>11344.964230560156</v>
      </c>
      <c r="I146" s="196">
        <f t="shared" si="19"/>
        <v>11358.186797010225</v>
      </c>
      <c r="J146" s="195">
        <f t="shared" si="19"/>
        <v>11371.415351584666</v>
      </c>
      <c r="K146" s="197">
        <f t="shared" si="19"/>
        <v>11384.649893670034</v>
      </c>
    </row>
    <row r="147" spans="1:11" x14ac:dyDescent="0.35">
      <c r="A147" s="151">
        <f t="shared" si="17"/>
        <v>1340</v>
      </c>
      <c r="B147" s="205">
        <f t="shared" si="20"/>
        <v>11397.890422656001</v>
      </c>
      <c r="C147" s="196">
        <f t="shared" si="20"/>
        <v>11411.136937935345</v>
      </c>
      <c r="D147" s="195">
        <f t="shared" si="20"/>
        <v>11424.389438903963</v>
      </c>
      <c r="E147" s="196">
        <f t="shared" si="19"/>
        <v>11437.647924960849</v>
      </c>
      <c r="F147" s="195">
        <f t="shared" si="19"/>
        <v>11450.912395508123</v>
      </c>
      <c r="G147" s="196">
        <f t="shared" si="19"/>
        <v>11464.182849950999</v>
      </c>
      <c r="H147" s="195">
        <f t="shared" si="19"/>
        <v>11477.459287697819</v>
      </c>
      <c r="I147" s="196">
        <f t="shared" si="19"/>
        <v>11490.741708160018</v>
      </c>
      <c r="J147" s="195">
        <f t="shared" si="19"/>
        <v>11504.030110752155</v>
      </c>
      <c r="K147" s="197">
        <f t="shared" si="19"/>
        <v>11517.324494891891</v>
      </c>
    </row>
    <row r="148" spans="1:11" x14ac:dyDescent="0.35">
      <c r="A148" s="160">
        <f t="shared" si="17"/>
        <v>1350</v>
      </c>
      <c r="B148" s="206">
        <f t="shared" si="20"/>
        <v>11530.624860000002</v>
      </c>
      <c r="C148" s="199">
        <f t="shared" si="20"/>
        <v>11543.93120550037</v>
      </c>
      <c r="D148" s="198">
        <f t="shared" si="20"/>
        <v>11557.243530819995</v>
      </c>
      <c r="E148" s="199">
        <f t="shared" si="19"/>
        <v>11570.561835388979</v>
      </c>
      <c r="F148" s="198">
        <f t="shared" si="19"/>
        <v>11583.886118640539</v>
      </c>
      <c r="G148" s="199">
        <f t="shared" si="19"/>
        <v>11597.216380011001</v>
      </c>
      <c r="H148" s="198">
        <f t="shared" si="19"/>
        <v>11610.552618939802</v>
      </c>
      <c r="I148" s="199">
        <f t="shared" si="19"/>
        <v>11623.894834869488</v>
      </c>
      <c r="J148" s="198">
        <f t="shared" si="19"/>
        <v>11637.243027245724</v>
      </c>
      <c r="K148" s="200">
        <f t="shared" si="19"/>
        <v>11650.597195517266</v>
      </c>
    </row>
    <row r="149" spans="1:11" x14ac:dyDescent="0.35">
      <c r="A149" s="151">
        <f t="shared" si="17"/>
        <v>1360</v>
      </c>
      <c r="B149" s="205">
        <f t="shared" si="20"/>
        <v>11663.957339136001</v>
      </c>
      <c r="C149" s="196">
        <f t="shared" si="20"/>
        <v>11677.323457556913</v>
      </c>
      <c r="D149" s="195">
        <f t="shared" si="20"/>
        <v>11690.695550238106</v>
      </c>
      <c r="E149" s="196">
        <f t="shared" si="19"/>
        <v>11704.073616640786</v>
      </c>
      <c r="F149" s="195">
        <f t="shared" si="19"/>
        <v>11717.457656229275</v>
      </c>
      <c r="G149" s="196">
        <f t="shared" si="19"/>
        <v>11730.847668471</v>
      </c>
      <c r="H149" s="195">
        <f t="shared" si="19"/>
        <v>11744.243652836507</v>
      </c>
      <c r="I149" s="196">
        <f t="shared" si="19"/>
        <v>11757.645608799443</v>
      </c>
      <c r="J149" s="195">
        <f t="shared" si="19"/>
        <v>11771.053535836571</v>
      </c>
      <c r="K149" s="197">
        <f t="shared" si="19"/>
        <v>11784.467433427762</v>
      </c>
    </row>
    <row r="150" spans="1:11" x14ac:dyDescent="0.35">
      <c r="A150" s="151">
        <f t="shared" si="17"/>
        <v>1370</v>
      </c>
      <c r="B150" s="205">
        <f t="shared" si="20"/>
        <v>11797.887301056002</v>
      </c>
      <c r="C150" s="196">
        <f t="shared" si="20"/>
        <v>11811.313138207377</v>
      </c>
      <c r="D150" s="195">
        <f t="shared" si="20"/>
        <v>11824.744944371099</v>
      </c>
      <c r="E150" s="196">
        <f t="shared" si="19"/>
        <v>11838.182719039476</v>
      </c>
      <c r="F150" s="195">
        <f t="shared" si="19"/>
        <v>11851.626461707929</v>
      </c>
      <c r="G150" s="196">
        <f t="shared" si="19"/>
        <v>11865.076171875</v>
      </c>
      <c r="H150" s="195">
        <f t="shared" si="19"/>
        <v>11878.531849042329</v>
      </c>
      <c r="I150" s="196">
        <f t="shared" si="19"/>
        <v>11891.993492714673</v>
      </c>
      <c r="J150" s="195">
        <f t="shared" si="19"/>
        <v>11905.461102399897</v>
      </c>
      <c r="K150" s="197">
        <f t="shared" si="19"/>
        <v>11918.934677608977</v>
      </c>
    </row>
    <row r="151" spans="1:11" x14ac:dyDescent="0.35">
      <c r="A151" s="151">
        <f t="shared" si="17"/>
        <v>1380</v>
      </c>
      <c r="B151" s="205">
        <f t="shared" si="20"/>
        <v>11932.414217856</v>
      </c>
      <c r="C151" s="196">
        <f t="shared" si="20"/>
        <v>11945.899722658161</v>
      </c>
      <c r="D151" s="195">
        <f t="shared" si="20"/>
        <v>11959.391191535768</v>
      </c>
      <c r="E151" s="196">
        <f t="shared" ref="E151:K160" si="21">((((($A151+E$12)/1000)^4)*$B$6)-(((($A151+E$12)/1000)^3)*$B$7)+(((($A151+E$12)/1000)^2)*$B$8)+((($A151+E$12)/1000)*$B$9)-$D$6)*3.6</f>
        <v>11972.888624012243</v>
      </c>
      <c r="F151" s="195">
        <f t="shared" si="21"/>
        <v>11986.392019614106</v>
      </c>
      <c r="G151" s="196">
        <f t="shared" si="21"/>
        <v>11999.901377871</v>
      </c>
      <c r="H151" s="195">
        <f t="shared" si="21"/>
        <v>12013.416698315672</v>
      </c>
      <c r="I151" s="196">
        <f t="shared" si="21"/>
        <v>12026.937980483986</v>
      </c>
      <c r="J151" s="195">
        <f t="shared" si="21"/>
        <v>12040.465223914904</v>
      </c>
      <c r="K151" s="197">
        <f t="shared" si="21"/>
        <v>12053.998428150513</v>
      </c>
    </row>
    <row r="152" spans="1:11" x14ac:dyDescent="0.35">
      <c r="A152" s="151">
        <f t="shared" si="17"/>
        <v>1390</v>
      </c>
      <c r="B152" s="205">
        <f t="shared" si="20"/>
        <v>12067.537592735998</v>
      </c>
      <c r="C152" s="196">
        <f t="shared" si="20"/>
        <v>12081.082717219666</v>
      </c>
      <c r="D152" s="195">
        <f t="shared" si="20"/>
        <v>12094.633801152921</v>
      </c>
      <c r="E152" s="196">
        <f t="shared" si="21"/>
        <v>12108.190844090292</v>
      </c>
      <c r="F152" s="195">
        <f t="shared" si="21"/>
        <v>12121.753845589401</v>
      </c>
      <c r="G152" s="196">
        <f t="shared" si="21"/>
        <v>12135.322805211001</v>
      </c>
      <c r="H152" s="195">
        <f t="shared" si="21"/>
        <v>12148.897722518936</v>
      </c>
      <c r="I152" s="196">
        <f t="shared" si="21"/>
        <v>12162.47859708018</v>
      </c>
      <c r="J152" s="195">
        <f t="shared" si="21"/>
        <v>12176.065428464794</v>
      </c>
      <c r="K152" s="197">
        <f t="shared" si="21"/>
        <v>12189.658216245971</v>
      </c>
    </row>
    <row r="153" spans="1:11" x14ac:dyDescent="0.35">
      <c r="A153" s="160">
        <f t="shared" si="17"/>
        <v>1400</v>
      </c>
      <c r="B153" s="206">
        <f t="shared" si="20"/>
        <v>12203.256960000001</v>
      </c>
      <c r="C153" s="199">
        <f t="shared" si="20"/>
        <v>12216.861659306291</v>
      </c>
      <c r="D153" s="198">
        <f t="shared" si="20"/>
        <v>12230.472313747354</v>
      </c>
      <c r="E153" s="199">
        <f t="shared" si="21"/>
        <v>12244.088922908815</v>
      </c>
      <c r="F153" s="198">
        <f t="shared" si="21"/>
        <v>12257.711486379416</v>
      </c>
      <c r="G153" s="199">
        <f t="shared" si="21"/>
        <v>12271.340003751</v>
      </c>
      <c r="H153" s="198">
        <f t="shared" si="21"/>
        <v>12284.974474618522</v>
      </c>
      <c r="I153" s="199">
        <f t="shared" si="21"/>
        <v>12298.61489858005</v>
      </c>
      <c r="J153" s="198">
        <f t="shared" si="21"/>
        <v>12312.261275236759</v>
      </c>
      <c r="K153" s="200">
        <f t="shared" si="21"/>
        <v>12325.913604192945</v>
      </c>
    </row>
    <row r="154" spans="1:11" x14ac:dyDescent="0.35">
      <c r="A154" s="151">
        <f t="shared" si="17"/>
        <v>1410</v>
      </c>
      <c r="B154" s="205">
        <f t="shared" si="20"/>
        <v>12339.571885056001</v>
      </c>
      <c r="C154" s="196">
        <f t="shared" si="20"/>
        <v>12353.236117436434</v>
      </c>
      <c r="D154" s="195">
        <f t="shared" si="20"/>
        <v>12366.906300947863</v>
      </c>
      <c r="E154" s="196">
        <f t="shared" si="21"/>
        <v>12380.582435207025</v>
      </c>
      <c r="F154" s="195">
        <f t="shared" si="21"/>
        <v>12394.26451983375</v>
      </c>
      <c r="G154" s="196">
        <f t="shared" si="21"/>
        <v>12407.952554451002</v>
      </c>
      <c r="H154" s="195">
        <f t="shared" si="21"/>
        <v>12421.646538684825</v>
      </c>
      <c r="I154" s="196">
        <f t="shared" si="21"/>
        <v>12435.3464721644</v>
      </c>
      <c r="J154" s="195">
        <f t="shared" si="21"/>
        <v>12449.052354522011</v>
      </c>
      <c r="K154" s="197">
        <f t="shared" si="21"/>
        <v>12462.764185393042</v>
      </c>
    </row>
    <row r="155" spans="1:11" x14ac:dyDescent="0.35">
      <c r="A155" s="151">
        <f t="shared" si="17"/>
        <v>1420</v>
      </c>
      <c r="B155" s="205">
        <f t="shared" si="20"/>
        <v>12476.481964415998</v>
      </c>
      <c r="C155" s="196">
        <f t="shared" si="20"/>
        <v>12490.205691232499</v>
      </c>
      <c r="D155" s="195">
        <f t="shared" si="20"/>
        <v>12503.935365487259</v>
      </c>
      <c r="E155" s="196">
        <f t="shared" si="21"/>
        <v>12517.670986828116</v>
      </c>
      <c r="F155" s="195">
        <f t="shared" si="21"/>
        <v>12531.412554906008</v>
      </c>
      <c r="G155" s="196">
        <f t="shared" si="21"/>
        <v>12545.160069375001</v>
      </c>
      <c r="H155" s="195">
        <f t="shared" si="21"/>
        <v>12558.913529892248</v>
      </c>
      <c r="I155" s="196">
        <f t="shared" si="21"/>
        <v>12572.672936118035</v>
      </c>
      <c r="J155" s="195">
        <f t="shared" si="21"/>
        <v>12586.438287715737</v>
      </c>
      <c r="K155" s="197">
        <f t="shared" si="21"/>
        <v>12600.209584351858</v>
      </c>
    </row>
    <row r="156" spans="1:11" x14ac:dyDescent="0.35">
      <c r="A156" s="151">
        <f t="shared" si="17"/>
        <v>1430</v>
      </c>
      <c r="B156" s="205">
        <f t="shared" si="20"/>
        <v>12613.986825696</v>
      </c>
      <c r="C156" s="196">
        <f t="shared" si="20"/>
        <v>12627.77001142088</v>
      </c>
      <c r="D156" s="195">
        <f t="shared" si="20"/>
        <v>12641.55914120233</v>
      </c>
      <c r="E156" s="196">
        <f t="shared" si="21"/>
        <v>12655.354214719284</v>
      </c>
      <c r="F156" s="195">
        <f t="shared" si="21"/>
        <v>12669.155231653784</v>
      </c>
      <c r="G156" s="196">
        <f t="shared" si="21"/>
        <v>12682.962191691002</v>
      </c>
      <c r="H156" s="195">
        <f t="shared" si="21"/>
        <v>12696.775094519193</v>
      </c>
      <c r="I156" s="196">
        <f t="shared" si="21"/>
        <v>12710.593939829745</v>
      </c>
      <c r="J156" s="195">
        <f t="shared" si="21"/>
        <v>12724.418727317145</v>
      </c>
      <c r="K156" s="197">
        <f t="shared" si="21"/>
        <v>12738.249456678994</v>
      </c>
    </row>
    <row r="157" spans="1:11" x14ac:dyDescent="0.35">
      <c r="A157" s="151">
        <f t="shared" si="17"/>
        <v>1440</v>
      </c>
      <c r="B157" s="205">
        <f t="shared" si="20"/>
        <v>12752.086127615999</v>
      </c>
      <c r="C157" s="196">
        <f t="shared" si="20"/>
        <v>12765.928739831987</v>
      </c>
      <c r="D157" s="195">
        <f t="shared" si="20"/>
        <v>12779.777293033882</v>
      </c>
      <c r="E157" s="196">
        <f t="shared" si="21"/>
        <v>12793.63178693173</v>
      </c>
      <c r="F157" s="195">
        <f t="shared" si="21"/>
        <v>12807.492221238681</v>
      </c>
      <c r="G157" s="196">
        <f t="shared" si="21"/>
        <v>12821.358595671001</v>
      </c>
      <c r="H157" s="195">
        <f t="shared" si="21"/>
        <v>12835.230909948057</v>
      </c>
      <c r="I157" s="196">
        <f t="shared" si="21"/>
        <v>12849.109163792338</v>
      </c>
      <c r="J157" s="195">
        <f t="shared" si="21"/>
        <v>12862.993356929434</v>
      </c>
      <c r="K157" s="197">
        <f t="shared" si="21"/>
        <v>12876.88348908805</v>
      </c>
    </row>
    <row r="158" spans="1:11" x14ac:dyDescent="0.35">
      <c r="A158" s="160">
        <f t="shared" si="17"/>
        <v>1450</v>
      </c>
      <c r="B158" s="206">
        <f t="shared" si="20"/>
        <v>12890.779560000001</v>
      </c>
      <c r="C158" s="199">
        <f t="shared" si="20"/>
        <v>12904.681569400211</v>
      </c>
      <c r="D158" s="198">
        <f t="shared" si="20"/>
        <v>12918.589517026712</v>
      </c>
      <c r="E158" s="199">
        <f t="shared" si="21"/>
        <v>12932.503402620658</v>
      </c>
      <c r="F158" s="198">
        <f t="shared" si="21"/>
        <v>12946.423225926299</v>
      </c>
      <c r="G158" s="199">
        <f t="shared" si="21"/>
        <v>12960.348986691002</v>
      </c>
      <c r="H158" s="198">
        <f t="shared" si="21"/>
        <v>12974.280684665242</v>
      </c>
      <c r="I158" s="199">
        <f t="shared" si="21"/>
        <v>12988.218319602609</v>
      </c>
      <c r="J158" s="198">
        <f t="shared" si="21"/>
        <v>13002.161891259801</v>
      </c>
      <c r="K158" s="200">
        <f t="shared" si="21"/>
        <v>13016.111399396626</v>
      </c>
    </row>
    <row r="159" spans="1:11" x14ac:dyDescent="0.35">
      <c r="A159" s="151">
        <f t="shared" si="17"/>
        <v>1460</v>
      </c>
      <c r="B159" s="205">
        <f t="shared" si="20"/>
        <v>13030.066843775998</v>
      </c>
      <c r="C159" s="196">
        <f t="shared" si="20"/>
        <v>13044.028224163954</v>
      </c>
      <c r="D159" s="195">
        <f t="shared" si="20"/>
        <v>13057.995540329624</v>
      </c>
      <c r="E159" s="196">
        <f t="shared" si="21"/>
        <v>13071.968792045265</v>
      </c>
      <c r="F159" s="195">
        <f t="shared" si="21"/>
        <v>13085.947979086233</v>
      </c>
      <c r="G159" s="196">
        <f t="shared" si="21"/>
        <v>13099.933101231001</v>
      </c>
      <c r="H159" s="195">
        <f t="shared" si="21"/>
        <v>13113.924158261145</v>
      </c>
      <c r="I159" s="196">
        <f t="shared" si="21"/>
        <v>13127.921149961363</v>
      </c>
      <c r="J159" s="195">
        <f t="shared" si="21"/>
        <v>13141.924076119451</v>
      </c>
      <c r="K159" s="197">
        <f t="shared" si="21"/>
        <v>13155.932936526324</v>
      </c>
    </row>
    <row r="160" spans="1:11" x14ac:dyDescent="0.35">
      <c r="A160" s="151">
        <f t="shared" si="17"/>
        <v>1470</v>
      </c>
      <c r="B160" s="205">
        <f t="shared" si="20"/>
        <v>13169.947730975999</v>
      </c>
      <c r="C160" s="196">
        <f t="shared" si="20"/>
        <v>13183.968459265619</v>
      </c>
      <c r="D160" s="195">
        <f t="shared" si="20"/>
        <v>13197.995121195416</v>
      </c>
      <c r="E160" s="196">
        <f t="shared" si="21"/>
        <v>13212.027716568755</v>
      </c>
      <c r="F160" s="195">
        <f t="shared" si="21"/>
        <v>13226.066245192091</v>
      </c>
      <c r="G160" s="196">
        <f t="shared" si="21"/>
        <v>13240.110706875003</v>
      </c>
      <c r="H160" s="195">
        <f t="shared" si="21"/>
        <v>13254.161101430171</v>
      </c>
      <c r="I160" s="196">
        <f t="shared" si="21"/>
        <v>13268.217428673395</v>
      </c>
      <c r="J160" s="195">
        <f t="shared" si="21"/>
        <v>13282.27968842358</v>
      </c>
      <c r="K160" s="197">
        <f t="shared" si="21"/>
        <v>13296.347880502739</v>
      </c>
    </row>
    <row r="161" spans="1:11" x14ac:dyDescent="0.35">
      <c r="A161" s="151">
        <f t="shared" si="17"/>
        <v>1480</v>
      </c>
      <c r="B161" s="205">
        <f t="shared" si="20"/>
        <v>13310.422004736001</v>
      </c>
      <c r="C161" s="196">
        <f t="shared" si="20"/>
        <v>13324.502060951605</v>
      </c>
      <c r="D161" s="195">
        <f t="shared" si="20"/>
        <v>13338.58804898089</v>
      </c>
      <c r="E161" s="196">
        <f t="shared" ref="E161:K170" si="22">((((($A161+E$12)/1000)^4)*$B$6)-(((($A161+E$12)/1000)^3)*$B$7)+(((($A161+E$12)/1000)^2)*$B$8)+((($A161+E$12)/1000)*$B$9)-$D$6)*3.6</f>
        <v>13352.679968658324</v>
      </c>
      <c r="F161" s="195">
        <f t="shared" si="22"/>
        <v>13366.777819821466</v>
      </c>
      <c r="G161" s="196">
        <f t="shared" si="22"/>
        <v>13380.881602311001</v>
      </c>
      <c r="H161" s="195">
        <f t="shared" si="22"/>
        <v>13394.991315970714</v>
      </c>
      <c r="I161" s="196">
        <f t="shared" si="22"/>
        <v>13409.106960647508</v>
      </c>
      <c r="J161" s="195">
        <f t="shared" si="22"/>
        <v>13423.228536191389</v>
      </c>
      <c r="K161" s="197">
        <f t="shared" si="22"/>
        <v>13437.356042455473</v>
      </c>
    </row>
    <row r="162" spans="1:11" x14ac:dyDescent="0.35">
      <c r="A162" s="151">
        <f t="shared" si="17"/>
        <v>1490</v>
      </c>
      <c r="B162" s="205">
        <f t="shared" ref="B162:D181" si="23">((((($A162+B$12)/1000)^4)*$B$6)-(((($A162+B$12)/1000)^3)*$B$7)+(((($A162+B$12)/1000)^2)*$B$8)+((($A162+B$12)/1000)*$B$9)-$D$6)*3.6</f>
        <v>13451.489479295999</v>
      </c>
      <c r="C162" s="196">
        <f t="shared" si="23"/>
        <v>13465.628846572306</v>
      </c>
      <c r="D162" s="195">
        <f t="shared" si="23"/>
        <v>13479.774144146842</v>
      </c>
      <c r="E162" s="196">
        <f t="shared" si="22"/>
        <v>13493.925371885171</v>
      </c>
      <c r="F162" s="195">
        <f t="shared" si="22"/>
        <v>13508.082529655961</v>
      </c>
      <c r="G162" s="196">
        <f t="shared" si="22"/>
        <v>13522.245617331002</v>
      </c>
      <c r="H162" s="195">
        <f t="shared" si="22"/>
        <v>13536.414634785178</v>
      </c>
      <c r="I162" s="196">
        <f t="shared" si="22"/>
        <v>13550.5895818965</v>
      </c>
      <c r="J162" s="195">
        <f t="shared" si="22"/>
        <v>13564.770458546074</v>
      </c>
      <c r="K162" s="197">
        <f t="shared" si="22"/>
        <v>13578.957264618131</v>
      </c>
    </row>
    <row r="163" spans="1:11" x14ac:dyDescent="0.35">
      <c r="A163" s="190">
        <f t="shared" si="17"/>
        <v>1500</v>
      </c>
      <c r="B163" s="207">
        <f t="shared" si="23"/>
        <v>13593.15</v>
      </c>
      <c r="C163" s="208">
        <f t="shared" si="23"/>
        <v>13607.348664582129</v>
      </c>
      <c r="D163" s="209">
        <f t="shared" si="23"/>
        <v>13621.553258258073</v>
      </c>
      <c r="E163" s="208">
        <f t="shared" si="22"/>
        <v>13635.763780924497</v>
      </c>
      <c r="F163" s="209">
        <f t="shared" si="22"/>
        <v>13649.980232481179</v>
      </c>
      <c r="G163" s="208">
        <f t="shared" si="22"/>
        <v>13664.202612830999</v>
      </c>
      <c r="H163" s="209">
        <f t="shared" si="22"/>
        <v>13678.430921879963</v>
      </c>
      <c r="I163" s="208">
        <f t="shared" si="22"/>
        <v>13692.665159537168</v>
      </c>
      <c r="J163" s="209">
        <f t="shared" si="22"/>
        <v>13706.905325714843</v>
      </c>
      <c r="K163" s="210">
        <f t="shared" si="22"/>
        <v>13721.151420328306</v>
      </c>
    </row>
    <row r="164" spans="1:11" x14ac:dyDescent="0.35">
      <c r="A164" s="164">
        <f>A163+10</f>
        <v>1510</v>
      </c>
      <c r="B164" s="211">
        <f t="shared" si="23"/>
        <v>13735.403443295998</v>
      </c>
      <c r="C164" s="212">
        <f t="shared" si="23"/>
        <v>13749.661394539473</v>
      </c>
      <c r="D164" s="211">
        <f t="shared" si="23"/>
        <v>13763.925273983385</v>
      </c>
      <c r="E164" s="212">
        <f t="shared" si="22"/>
        <v>13778.195081555505</v>
      </c>
      <c r="F164" s="211">
        <f t="shared" si="22"/>
        <v>13792.470817186713</v>
      </c>
      <c r="G164" s="212">
        <f t="shared" si="22"/>
        <v>13806.752480810999</v>
      </c>
      <c r="H164" s="211">
        <f t="shared" si="22"/>
        <v>13821.040072365464</v>
      </c>
      <c r="I164" s="212">
        <f t="shared" si="22"/>
        <v>13835.333591790322</v>
      </c>
      <c r="J164" s="211">
        <f t="shared" si="22"/>
        <v>13849.633039028891</v>
      </c>
      <c r="K164" s="213">
        <f t="shared" si="22"/>
        <v>13863.9384140276</v>
      </c>
    </row>
    <row r="165" spans="1:11" x14ac:dyDescent="0.35">
      <c r="A165" s="151">
        <f t="shared" ref="A165:A213" si="24">A164+10</f>
        <v>1520</v>
      </c>
      <c r="B165" s="195">
        <f t="shared" si="23"/>
        <v>13878.249716736</v>
      </c>
      <c r="C165" s="196">
        <f t="shared" si="23"/>
        <v>13892.566947106738</v>
      </c>
      <c r="D165" s="195">
        <f t="shared" si="23"/>
        <v>13906.890105095579</v>
      </c>
      <c r="E165" s="196">
        <f t="shared" si="22"/>
        <v>13921.219190661393</v>
      </c>
      <c r="F165" s="195">
        <f t="shared" si="22"/>
        <v>13935.554203766171</v>
      </c>
      <c r="G165" s="196">
        <f t="shared" si="22"/>
        <v>13949.895144374999</v>
      </c>
      <c r="H165" s="195">
        <f t="shared" si="22"/>
        <v>13964.24201245609</v>
      </c>
      <c r="I165" s="196">
        <f t="shared" si="22"/>
        <v>13978.594807980751</v>
      </c>
      <c r="J165" s="195">
        <f t="shared" si="22"/>
        <v>13992.953530923418</v>
      </c>
      <c r="K165" s="197">
        <f t="shared" si="22"/>
        <v>14007.318181261615</v>
      </c>
    </row>
    <row r="166" spans="1:11" x14ac:dyDescent="0.35">
      <c r="A166" s="151">
        <f t="shared" si="24"/>
        <v>1530</v>
      </c>
      <c r="B166" s="195">
        <f t="shared" si="23"/>
        <v>14021.688758976001</v>
      </c>
      <c r="C166" s="196">
        <f t="shared" si="23"/>
        <v>14036.065264050321</v>
      </c>
      <c r="D166" s="195">
        <f t="shared" si="23"/>
        <v>14050.44769647145</v>
      </c>
      <c r="E166" s="196">
        <f t="shared" si="22"/>
        <v>14064.83605622936</v>
      </c>
      <c r="F166" s="195">
        <f t="shared" si="22"/>
        <v>14079.230343317147</v>
      </c>
      <c r="G166" s="196">
        <f t="shared" si="22"/>
        <v>14093.630557730999</v>
      </c>
      <c r="H166" s="195">
        <f t="shared" si="22"/>
        <v>14108.036699470234</v>
      </c>
      <c r="I166" s="196">
        <f t="shared" si="22"/>
        <v>14122.448768537266</v>
      </c>
      <c r="J166" s="195">
        <f t="shared" si="22"/>
        <v>14136.866764937626</v>
      </c>
      <c r="K166" s="197">
        <f t="shared" si="22"/>
        <v>14151.290688679952</v>
      </c>
    </row>
    <row r="167" spans="1:11" x14ac:dyDescent="0.35">
      <c r="A167" s="151">
        <f t="shared" si="24"/>
        <v>1540</v>
      </c>
      <c r="B167" s="195">
        <f t="shared" si="23"/>
        <v>14165.720539776001</v>
      </c>
      <c r="C167" s="196">
        <f t="shared" si="23"/>
        <v>14180.156318240624</v>
      </c>
      <c r="D167" s="195">
        <f t="shared" si="23"/>
        <v>14194.5980240918</v>
      </c>
      <c r="E167" s="196">
        <f t="shared" si="22"/>
        <v>14209.045657350611</v>
      </c>
      <c r="F167" s="195">
        <f t="shared" si="22"/>
        <v>14223.499218041245</v>
      </c>
      <c r="G167" s="196">
        <f t="shared" si="22"/>
        <v>14237.958706191001</v>
      </c>
      <c r="H167" s="195">
        <f t="shared" si="22"/>
        <v>14252.424121830296</v>
      </c>
      <c r="I167" s="196">
        <f t="shared" si="22"/>
        <v>14266.895464992655</v>
      </c>
      <c r="J167" s="195">
        <f t="shared" si="22"/>
        <v>14281.372735714715</v>
      </c>
      <c r="K167" s="197">
        <f t="shared" si="22"/>
        <v>14295.855934036208</v>
      </c>
    </row>
    <row r="168" spans="1:11" x14ac:dyDescent="0.35">
      <c r="A168" s="160">
        <f t="shared" si="24"/>
        <v>1550</v>
      </c>
      <c r="B168" s="198">
        <f t="shared" si="23"/>
        <v>14310.345060000003</v>
      </c>
      <c r="C168" s="199">
        <f t="shared" si="23"/>
        <v>14324.84011365205</v>
      </c>
      <c r="D168" s="198">
        <f t="shared" si="23"/>
        <v>14339.341095041433</v>
      </c>
      <c r="E168" s="199">
        <f t="shared" si="22"/>
        <v>14353.848004220339</v>
      </c>
      <c r="F168" s="198">
        <f t="shared" si="22"/>
        <v>14368.360841244057</v>
      </c>
      <c r="G168" s="199">
        <f t="shared" si="22"/>
        <v>14382.879606170998</v>
      </c>
      <c r="H168" s="198">
        <f t="shared" si="22"/>
        <v>14397.404299062682</v>
      </c>
      <c r="I168" s="199">
        <f t="shared" si="22"/>
        <v>14411.934919983727</v>
      </c>
      <c r="J168" s="198">
        <f t="shared" si="22"/>
        <v>14426.471469001885</v>
      </c>
      <c r="K168" s="200">
        <f t="shared" si="22"/>
        <v>14441.013946187983</v>
      </c>
    </row>
    <row r="169" spans="1:11" x14ac:dyDescent="0.35">
      <c r="A169" s="151">
        <f t="shared" si="24"/>
        <v>1560</v>
      </c>
      <c r="B169" s="195">
        <f t="shared" si="23"/>
        <v>14455.562351616001</v>
      </c>
      <c r="C169" s="196">
        <f t="shared" si="23"/>
        <v>14470.116685362995</v>
      </c>
      <c r="D169" s="195">
        <f t="shared" si="23"/>
        <v>14484.676947509148</v>
      </c>
      <c r="E169" s="196">
        <f t="shared" si="22"/>
        <v>14499.243138137746</v>
      </c>
      <c r="F169" s="195">
        <f t="shared" si="22"/>
        <v>14513.815257335194</v>
      </c>
      <c r="G169" s="196">
        <f t="shared" si="22"/>
        <v>14528.393305191001</v>
      </c>
      <c r="H169" s="195">
        <f t="shared" si="22"/>
        <v>14542.977281797785</v>
      </c>
      <c r="I169" s="196">
        <f t="shared" si="22"/>
        <v>14557.567187251279</v>
      </c>
      <c r="J169" s="195">
        <f t="shared" si="22"/>
        <v>14572.163021650333</v>
      </c>
      <c r="K169" s="197">
        <f t="shared" si="22"/>
        <v>14586.764785096879</v>
      </c>
    </row>
    <row r="170" spans="1:11" x14ac:dyDescent="0.35">
      <c r="A170" s="151">
        <f t="shared" si="24"/>
        <v>1570</v>
      </c>
      <c r="B170" s="195">
        <f t="shared" si="23"/>
        <v>14601.372477696001</v>
      </c>
      <c r="C170" s="196">
        <f t="shared" si="23"/>
        <v>14615.986099555861</v>
      </c>
      <c r="D170" s="195">
        <f t="shared" si="23"/>
        <v>14630.60565078774</v>
      </c>
      <c r="E170" s="196">
        <f t="shared" si="22"/>
        <v>14645.231131506034</v>
      </c>
      <c r="F170" s="195">
        <f t="shared" si="22"/>
        <v>14659.862541828254</v>
      </c>
      <c r="G170" s="196">
        <f t="shared" si="22"/>
        <v>14674.499881874997</v>
      </c>
      <c r="H170" s="195">
        <f t="shared" si="22"/>
        <v>14689.143151770011</v>
      </c>
      <c r="I170" s="196">
        <f t="shared" si="22"/>
        <v>14703.792351640112</v>
      </c>
      <c r="J170" s="195">
        <f t="shared" si="22"/>
        <v>14718.44748161526</v>
      </c>
      <c r="K170" s="197">
        <f t="shared" si="22"/>
        <v>14733.108541828498</v>
      </c>
    </row>
    <row r="171" spans="1:11" x14ac:dyDescent="0.35">
      <c r="A171" s="151">
        <f t="shared" si="24"/>
        <v>1580</v>
      </c>
      <c r="B171" s="195">
        <f t="shared" si="23"/>
        <v>14747.775532416003</v>
      </c>
      <c r="C171" s="196">
        <f t="shared" si="23"/>
        <v>14762.448453517043</v>
      </c>
      <c r="D171" s="195">
        <f t="shared" si="23"/>
        <v>14777.127305274011</v>
      </c>
      <c r="E171" s="196">
        <f t="shared" ref="E171:K180" si="25">((((($A171+E$12)/1000)^4)*$B$6)-(((($A171+E$12)/1000)^3)*$B$7)+(((($A171+E$12)/1000)^2)*$B$8)+((($A171+E$12)/1000)*$B$9)-$D$6)*3.6</f>
        <v>14791.812087832401</v>
      </c>
      <c r="F171" s="195">
        <f t="shared" si="25"/>
        <v>14806.502801340826</v>
      </c>
      <c r="G171" s="196">
        <f t="shared" si="25"/>
        <v>14821.199445951001</v>
      </c>
      <c r="H171" s="195">
        <f t="shared" si="25"/>
        <v>14835.902021817759</v>
      </c>
      <c r="I171" s="196">
        <f t="shared" si="25"/>
        <v>14850.610529099025</v>
      </c>
      <c r="J171" s="195">
        <f t="shared" si="25"/>
        <v>14865.32496795587</v>
      </c>
      <c r="K171" s="197">
        <f t="shared" si="25"/>
        <v>14880.045338552434</v>
      </c>
    </row>
    <row r="172" spans="1:11" x14ac:dyDescent="0.35">
      <c r="A172" s="151">
        <f t="shared" si="24"/>
        <v>1590</v>
      </c>
      <c r="B172" s="195">
        <f t="shared" si="23"/>
        <v>14894.771641056001</v>
      </c>
      <c r="C172" s="196">
        <f t="shared" si="23"/>
        <v>14909.503875636947</v>
      </c>
      <c r="D172" s="195">
        <f t="shared" si="23"/>
        <v>14924.242042468763</v>
      </c>
      <c r="E172" s="196">
        <f t="shared" si="25"/>
        <v>14938.986141728048</v>
      </c>
      <c r="F172" s="195">
        <f t="shared" si="25"/>
        <v>14953.736173594523</v>
      </c>
      <c r="G172" s="196">
        <f t="shared" si="25"/>
        <v>14968.492138251</v>
      </c>
      <c r="H172" s="195">
        <f t="shared" si="25"/>
        <v>14983.254035883419</v>
      </c>
      <c r="I172" s="196">
        <f t="shared" si="25"/>
        <v>14998.021866680818</v>
      </c>
      <c r="J172" s="195">
        <f t="shared" si="25"/>
        <v>15012.795630835357</v>
      </c>
      <c r="K172" s="197">
        <f t="shared" si="25"/>
        <v>15027.575328542289</v>
      </c>
    </row>
    <row r="173" spans="1:11" x14ac:dyDescent="0.35">
      <c r="A173" s="160">
        <f t="shared" si="24"/>
        <v>1600</v>
      </c>
      <c r="B173" s="198">
        <f t="shared" si="23"/>
        <v>15042.360960000002</v>
      </c>
      <c r="C173" s="199">
        <f t="shared" si="23"/>
        <v>15057.152525409969</v>
      </c>
      <c r="D173" s="198">
        <f t="shared" si="23"/>
        <v>15071.950024976793</v>
      </c>
      <c r="E173" s="199">
        <f t="shared" si="25"/>
        <v>15086.753458908173</v>
      </c>
      <c r="F173" s="198">
        <f t="shared" si="25"/>
        <v>15101.562827414939</v>
      </c>
      <c r="G173" s="199">
        <f t="shared" si="25"/>
        <v>15116.378130711</v>
      </c>
      <c r="H173" s="198">
        <f t="shared" si="25"/>
        <v>15131.199369013402</v>
      </c>
      <c r="I173" s="199">
        <f t="shared" si="25"/>
        <v>15146.026542542289</v>
      </c>
      <c r="J173" s="198">
        <f t="shared" si="25"/>
        <v>15160.859651520923</v>
      </c>
      <c r="K173" s="200">
        <f t="shared" si="25"/>
        <v>15175.698696175665</v>
      </c>
    </row>
    <row r="174" spans="1:11" x14ac:dyDescent="0.35">
      <c r="A174" s="151">
        <f t="shared" si="24"/>
        <v>1610</v>
      </c>
      <c r="B174" s="195">
        <f t="shared" si="23"/>
        <v>15190.543676736002</v>
      </c>
      <c r="C174" s="196">
        <f t="shared" si="23"/>
        <v>15205.394593434512</v>
      </c>
      <c r="D174" s="195">
        <f t="shared" si="23"/>
        <v>15220.251446506909</v>
      </c>
      <c r="E174" s="196">
        <f t="shared" si="25"/>
        <v>15235.114236191986</v>
      </c>
      <c r="F174" s="195">
        <f t="shared" si="25"/>
        <v>15249.982962731674</v>
      </c>
      <c r="G174" s="196">
        <f t="shared" si="25"/>
        <v>15264.857626371</v>
      </c>
      <c r="H174" s="195">
        <f t="shared" si="25"/>
        <v>15279.738227358106</v>
      </c>
      <c r="I174" s="196">
        <f t="shared" si="25"/>
        <v>15294.62476594424</v>
      </c>
      <c r="J174" s="195">
        <f t="shared" si="25"/>
        <v>15309.517242383768</v>
      </c>
      <c r="K174" s="197">
        <f t="shared" si="25"/>
        <v>15324.415656934161</v>
      </c>
    </row>
    <row r="175" spans="1:11" x14ac:dyDescent="0.35">
      <c r="A175" s="151">
        <f t="shared" si="24"/>
        <v>1620</v>
      </c>
      <c r="B175" s="195">
        <f t="shared" si="23"/>
        <v>15339.320009856003</v>
      </c>
      <c r="C175" s="196">
        <f t="shared" si="23"/>
        <v>15354.230301412979</v>
      </c>
      <c r="D175" s="195">
        <f t="shared" si="23"/>
        <v>15369.146531871902</v>
      </c>
      <c r="E175" s="196">
        <f t="shared" si="25"/>
        <v>15384.068701502676</v>
      </c>
      <c r="F175" s="195">
        <f t="shared" si="25"/>
        <v>15398.99681057833</v>
      </c>
      <c r="G175" s="196">
        <f t="shared" si="25"/>
        <v>15413.930859375001</v>
      </c>
      <c r="H175" s="195">
        <f t="shared" si="25"/>
        <v>15428.870848171931</v>
      </c>
      <c r="I175" s="196">
        <f t="shared" si="25"/>
        <v>15443.816777251475</v>
      </c>
      <c r="J175" s="195">
        <f t="shared" si="25"/>
        <v>15458.768646899098</v>
      </c>
      <c r="K175" s="197">
        <f t="shared" si="25"/>
        <v>15473.726457403378</v>
      </c>
    </row>
    <row r="176" spans="1:11" x14ac:dyDescent="0.35">
      <c r="A176" s="151">
        <f t="shared" si="24"/>
        <v>1630</v>
      </c>
      <c r="B176" s="195">
        <f t="shared" si="23"/>
        <v>15488.690209055998</v>
      </c>
      <c r="C176" s="196">
        <f t="shared" si="23"/>
        <v>15503.659902151761</v>
      </c>
      <c r="D176" s="195">
        <f t="shared" si="23"/>
        <v>15518.63553698857</v>
      </c>
      <c r="E176" s="196">
        <f t="shared" si="25"/>
        <v>15533.617113867444</v>
      </c>
      <c r="F176" s="195">
        <f t="shared" si="25"/>
        <v>15548.604633092504</v>
      </c>
      <c r="G176" s="196">
        <f t="shared" si="25"/>
        <v>15563.598094970999</v>
      </c>
      <c r="H176" s="195">
        <f t="shared" si="25"/>
        <v>15578.597499813275</v>
      </c>
      <c r="I176" s="196">
        <f t="shared" si="25"/>
        <v>15593.602847932787</v>
      </c>
      <c r="J176" s="195">
        <f t="shared" si="25"/>
        <v>15608.614139646106</v>
      </c>
      <c r="K176" s="197">
        <f t="shared" si="25"/>
        <v>15623.631375272917</v>
      </c>
    </row>
    <row r="177" spans="1:11" x14ac:dyDescent="0.35">
      <c r="A177" s="151">
        <f t="shared" si="24"/>
        <v>1640</v>
      </c>
      <c r="B177" s="195">
        <f t="shared" si="23"/>
        <v>15638.654555136</v>
      </c>
      <c r="C177" s="196">
        <f t="shared" si="23"/>
        <v>15653.683679561265</v>
      </c>
      <c r="D177" s="195">
        <f t="shared" si="23"/>
        <v>15668.71874887772</v>
      </c>
      <c r="E177" s="196">
        <f t="shared" si="25"/>
        <v>15683.759763417491</v>
      </c>
      <c r="F177" s="195">
        <f t="shared" si="25"/>
        <v>15698.806723515803</v>
      </c>
      <c r="G177" s="196">
        <f t="shared" si="25"/>
        <v>15713.859629511</v>
      </c>
      <c r="H177" s="195">
        <f t="shared" si="25"/>
        <v>15728.918481744538</v>
      </c>
      <c r="I177" s="196">
        <f t="shared" si="25"/>
        <v>15743.983280560979</v>
      </c>
      <c r="J177" s="195">
        <f t="shared" si="25"/>
        <v>15759.054026307993</v>
      </c>
      <c r="K177" s="197">
        <f t="shared" si="25"/>
        <v>15774.13071933637</v>
      </c>
    </row>
    <row r="178" spans="1:11" x14ac:dyDescent="0.35">
      <c r="A178" s="160">
        <f t="shared" si="24"/>
        <v>1650</v>
      </c>
      <c r="B178" s="198">
        <f t="shared" si="23"/>
        <v>15789.213359999998</v>
      </c>
      <c r="C178" s="199">
        <f t="shared" si="23"/>
        <v>15804.301948655891</v>
      </c>
      <c r="D178" s="198">
        <f t="shared" si="23"/>
        <v>15819.396485664152</v>
      </c>
      <c r="E178" s="199">
        <f t="shared" si="25"/>
        <v>15834.496971388018</v>
      </c>
      <c r="F178" s="198">
        <f t="shared" si="25"/>
        <v>15849.603406193817</v>
      </c>
      <c r="G178" s="199">
        <f t="shared" si="25"/>
        <v>15864.715790451002</v>
      </c>
      <c r="H178" s="198">
        <f t="shared" si="25"/>
        <v>15879.834124532121</v>
      </c>
      <c r="I178" s="199">
        <f t="shared" si="25"/>
        <v>15894.958408812852</v>
      </c>
      <c r="J178" s="198">
        <f t="shared" si="25"/>
        <v>15910.088643671957</v>
      </c>
      <c r="K178" s="200">
        <f t="shared" si="25"/>
        <v>15925.224829491346</v>
      </c>
    </row>
    <row r="179" spans="1:11" x14ac:dyDescent="0.35">
      <c r="A179" s="151">
        <f t="shared" si="24"/>
        <v>1660</v>
      </c>
      <c r="B179" s="195">
        <f t="shared" si="23"/>
        <v>15940.366966656</v>
      </c>
      <c r="C179" s="196">
        <f t="shared" si="23"/>
        <v>15955.515055554035</v>
      </c>
      <c r="D179" s="195">
        <f t="shared" si="23"/>
        <v>15970.669096576665</v>
      </c>
      <c r="E179" s="196">
        <f t="shared" si="25"/>
        <v>15985.829090118226</v>
      </c>
      <c r="F179" s="195">
        <f t="shared" si="25"/>
        <v>16000.995036576152</v>
      </c>
      <c r="G179" s="196">
        <f t="shared" si="25"/>
        <v>16016.166936350999</v>
      </c>
      <c r="H179" s="195">
        <f t="shared" si="25"/>
        <v>16031.344789846424</v>
      </c>
      <c r="I179" s="196">
        <f t="shared" si="25"/>
        <v>16046.528597469203</v>
      </c>
      <c r="J179" s="195">
        <f t="shared" si="25"/>
        <v>16061.718359629209</v>
      </c>
      <c r="K179" s="197">
        <f t="shared" si="25"/>
        <v>16076.914076739444</v>
      </c>
    </row>
    <row r="180" spans="1:11" x14ac:dyDescent="0.35">
      <c r="A180" s="151">
        <f t="shared" si="24"/>
        <v>1670</v>
      </c>
      <c r="B180" s="195">
        <f t="shared" si="23"/>
        <v>16092.115749216002</v>
      </c>
      <c r="C180" s="196">
        <f t="shared" si="23"/>
        <v>16107.3233774781</v>
      </c>
      <c r="D180" s="195">
        <f t="shared" si="23"/>
        <v>16122.536961948055</v>
      </c>
      <c r="E180" s="196">
        <f t="shared" si="25"/>
        <v>16137.756503051316</v>
      </c>
      <c r="F180" s="195">
        <f t="shared" si="25"/>
        <v>16152.982001216411</v>
      </c>
      <c r="G180" s="196">
        <f t="shared" si="25"/>
        <v>16168.213456875001</v>
      </c>
      <c r="H180" s="195">
        <f t="shared" si="25"/>
        <v>16183.450870461847</v>
      </c>
      <c r="I180" s="196">
        <f t="shared" si="25"/>
        <v>16198.694242414835</v>
      </c>
      <c r="J180" s="195">
        <f t="shared" si="25"/>
        <v>16213.943573174938</v>
      </c>
      <c r="K180" s="197">
        <f t="shared" si="25"/>
        <v>16229.198863186257</v>
      </c>
    </row>
    <row r="181" spans="1:11" x14ac:dyDescent="0.35">
      <c r="A181" s="151">
        <f t="shared" si="24"/>
        <v>1680</v>
      </c>
      <c r="B181" s="195">
        <f t="shared" si="23"/>
        <v>16244.460112896</v>
      </c>
      <c r="C181" s="196">
        <f t="shared" si="23"/>
        <v>16259.727322754481</v>
      </c>
      <c r="D181" s="195">
        <f t="shared" si="23"/>
        <v>16275.00049321513</v>
      </c>
      <c r="E181" s="196">
        <f t="shared" ref="E181:K190" si="26">((((($A181+E$12)/1000)^4)*$B$6)-(((($A181+E$12)/1000)^3)*$B$7)+(((($A181+E$12)/1000)^2)*$B$8)+((($A181+E$12)/1000)*$B$9)-$D$6)*3.6</f>
        <v>16290.279624734483</v>
      </c>
      <c r="F181" s="195">
        <f t="shared" si="26"/>
        <v>16305.564717772186</v>
      </c>
      <c r="G181" s="196">
        <f t="shared" si="26"/>
        <v>16320.855772791003</v>
      </c>
      <c r="H181" s="195">
        <f t="shared" si="26"/>
        <v>16336.152790256796</v>
      </c>
      <c r="I181" s="196">
        <f t="shared" si="26"/>
        <v>16351.455770638549</v>
      </c>
      <c r="J181" s="195">
        <f t="shared" si="26"/>
        <v>16366.764714408348</v>
      </c>
      <c r="K181" s="197">
        <f t="shared" si="26"/>
        <v>16382.079622041394</v>
      </c>
    </row>
    <row r="182" spans="1:11" x14ac:dyDescent="0.35">
      <c r="A182" s="151">
        <f t="shared" si="24"/>
        <v>1690</v>
      </c>
      <c r="B182" s="195">
        <f t="shared" ref="B182:D201" si="27">((((($A182+B$12)/1000)^4)*$B$6)-(((($A182+B$12)/1000)^3)*$B$7)+(((($A182+B$12)/1000)^2)*$B$8)+((($A182+B$12)/1000)*$B$9)-$D$6)*3.6</f>
        <v>16397.400494015998</v>
      </c>
      <c r="C182" s="196">
        <f t="shared" si="27"/>
        <v>16412.727330813588</v>
      </c>
      <c r="D182" s="195">
        <f t="shared" si="27"/>
        <v>16428.060132918679</v>
      </c>
      <c r="E182" s="196">
        <f t="shared" si="26"/>
        <v>16443.398900818935</v>
      </c>
      <c r="F182" s="195">
        <f t="shared" si="26"/>
        <v>16458.743635005081</v>
      </c>
      <c r="G182" s="196">
        <f t="shared" si="26"/>
        <v>16474.094335971</v>
      </c>
      <c r="H182" s="195">
        <f t="shared" si="26"/>
        <v>16489.451004213657</v>
      </c>
      <c r="I182" s="196">
        <f t="shared" si="26"/>
        <v>16504.81364023314</v>
      </c>
      <c r="J182" s="195">
        <f t="shared" si="26"/>
        <v>16520.182244532636</v>
      </c>
      <c r="K182" s="197">
        <f t="shared" si="26"/>
        <v>16535.556817618453</v>
      </c>
    </row>
    <row r="183" spans="1:11" x14ac:dyDescent="0.35">
      <c r="A183" s="160">
        <f t="shared" si="24"/>
        <v>1700</v>
      </c>
      <c r="B183" s="198">
        <f t="shared" si="27"/>
        <v>16550.93736</v>
      </c>
      <c r="C183" s="199">
        <f t="shared" si="27"/>
        <v>16566.323872189812</v>
      </c>
      <c r="D183" s="198">
        <f t="shared" si="27"/>
        <v>16581.716354703512</v>
      </c>
      <c r="E183" s="199">
        <f t="shared" si="26"/>
        <v>16597.114808059861</v>
      </c>
      <c r="F183" s="198">
        <f t="shared" si="26"/>
        <v>16612.519232780702</v>
      </c>
      <c r="G183" s="199">
        <f t="shared" si="26"/>
        <v>16627.929629391001</v>
      </c>
      <c r="H183" s="198">
        <f t="shared" si="26"/>
        <v>16643.345998418841</v>
      </c>
      <c r="I183" s="199">
        <f t="shared" si="26"/>
        <v>16658.768340395411</v>
      </c>
      <c r="J183" s="198">
        <f t="shared" si="26"/>
        <v>16674.196655855001</v>
      </c>
      <c r="K183" s="200">
        <f t="shared" si="26"/>
        <v>16689.630945335026</v>
      </c>
    </row>
    <row r="184" spans="1:11" x14ac:dyDescent="0.35">
      <c r="A184" s="151">
        <f t="shared" si="24"/>
        <v>1710</v>
      </c>
      <c r="B184" s="195">
        <f t="shared" si="27"/>
        <v>16705.071209375998</v>
      </c>
      <c r="C184" s="196">
        <f t="shared" si="27"/>
        <v>16720.517448521554</v>
      </c>
      <c r="D184" s="195">
        <f t="shared" si="27"/>
        <v>16735.969663318425</v>
      </c>
      <c r="E184" s="196">
        <f t="shared" si="26"/>
        <v>16751.427854316469</v>
      </c>
      <c r="F184" s="195">
        <f t="shared" si="26"/>
        <v>16766.892022068634</v>
      </c>
      <c r="G184" s="196">
        <f t="shared" si="26"/>
        <v>16782.362167130999</v>
      </c>
      <c r="H184" s="195">
        <f t="shared" si="26"/>
        <v>16797.838290062748</v>
      </c>
      <c r="I184" s="196">
        <f t="shared" si="26"/>
        <v>16813.320391426165</v>
      </c>
      <c r="J184" s="195">
        <f t="shared" si="26"/>
        <v>16828.808471786648</v>
      </c>
      <c r="K184" s="197">
        <f t="shared" si="26"/>
        <v>16844.302531712725</v>
      </c>
    </row>
    <row r="185" spans="1:11" x14ac:dyDescent="0.35">
      <c r="A185" s="151">
        <f t="shared" si="24"/>
        <v>1720</v>
      </c>
      <c r="B185" s="195">
        <f t="shared" si="27"/>
        <v>16859.802571775999</v>
      </c>
      <c r="C185" s="196">
        <f t="shared" si="27"/>
        <v>16875.30859255122</v>
      </c>
      <c r="D185" s="195">
        <f t="shared" si="27"/>
        <v>16890.82059461622</v>
      </c>
      <c r="E185" s="196">
        <f t="shared" si="26"/>
        <v>16906.338578551953</v>
      </c>
      <c r="F185" s="195">
        <f t="shared" si="26"/>
        <v>16921.862544942491</v>
      </c>
      <c r="G185" s="196">
        <f t="shared" si="26"/>
        <v>16937.392494375003</v>
      </c>
      <c r="H185" s="195">
        <f t="shared" si="26"/>
        <v>16952.928427439769</v>
      </c>
      <c r="I185" s="196">
        <f t="shared" si="26"/>
        <v>16968.470344730194</v>
      </c>
      <c r="J185" s="195">
        <f t="shared" si="26"/>
        <v>16984.018246842774</v>
      </c>
      <c r="K185" s="197">
        <f t="shared" si="26"/>
        <v>16999.57213437714</v>
      </c>
    </row>
    <row r="186" spans="1:11" x14ac:dyDescent="0.35">
      <c r="A186" s="151">
        <f t="shared" si="24"/>
        <v>1730</v>
      </c>
      <c r="B186" s="195">
        <f t="shared" si="27"/>
        <v>17015.132007936001</v>
      </c>
      <c r="C186" s="196">
        <f t="shared" si="27"/>
        <v>17030.697868125204</v>
      </c>
      <c r="D186" s="195">
        <f t="shared" si="27"/>
        <v>17046.269715553688</v>
      </c>
      <c r="E186" s="196">
        <f t="shared" si="26"/>
        <v>17061.847550833521</v>
      </c>
      <c r="F186" s="195">
        <f t="shared" si="26"/>
        <v>17077.431374579864</v>
      </c>
      <c r="G186" s="196">
        <f t="shared" si="26"/>
        <v>17093.021187411003</v>
      </c>
      <c r="H186" s="195">
        <f t="shared" si="26"/>
        <v>17108.616989948314</v>
      </c>
      <c r="I186" s="196">
        <f t="shared" si="26"/>
        <v>17124.218782816308</v>
      </c>
      <c r="J186" s="195">
        <f t="shared" si="26"/>
        <v>17139.826566642583</v>
      </c>
      <c r="K186" s="197">
        <f t="shared" si="26"/>
        <v>17155.440342057878</v>
      </c>
    </row>
    <row r="187" spans="1:11" x14ac:dyDescent="0.35">
      <c r="A187" s="151">
        <f t="shared" si="24"/>
        <v>1740</v>
      </c>
      <c r="B187" s="195">
        <f t="shared" si="27"/>
        <v>17171.060109696002</v>
      </c>
      <c r="C187" s="196">
        <f t="shared" si="27"/>
        <v>17186.685870193905</v>
      </c>
      <c r="D187" s="195">
        <f t="shared" si="27"/>
        <v>17202.317624191644</v>
      </c>
      <c r="E187" s="196">
        <f t="shared" si="26"/>
        <v>17217.955372332373</v>
      </c>
      <c r="F187" s="195">
        <f t="shared" si="26"/>
        <v>17233.599115262365</v>
      </c>
      <c r="G187" s="196">
        <f t="shared" si="26"/>
        <v>17249.248853631001</v>
      </c>
      <c r="H187" s="195">
        <f t="shared" si="26"/>
        <v>17264.90458809078</v>
      </c>
      <c r="I187" s="196">
        <f t="shared" si="26"/>
        <v>17280.566319297301</v>
      </c>
      <c r="J187" s="195">
        <f t="shared" si="26"/>
        <v>17296.234047909275</v>
      </c>
      <c r="K187" s="197">
        <f t="shared" si="26"/>
        <v>17311.90777458853</v>
      </c>
    </row>
    <row r="188" spans="1:11" x14ac:dyDescent="0.35">
      <c r="A188" s="160">
        <f t="shared" si="24"/>
        <v>1750</v>
      </c>
      <c r="B188" s="198">
        <f t="shared" si="27"/>
        <v>17327.587500000001</v>
      </c>
      <c r="C188" s="199">
        <f t="shared" si="27"/>
        <v>17343.273224811728</v>
      </c>
      <c r="D188" s="198">
        <f t="shared" si="27"/>
        <v>17358.964949694873</v>
      </c>
      <c r="E188" s="199">
        <f t="shared" si="26"/>
        <v>17374.662675323696</v>
      </c>
      <c r="F188" s="198">
        <f t="shared" si="26"/>
        <v>17390.366402375577</v>
      </c>
      <c r="G188" s="199">
        <f t="shared" si="26"/>
        <v>17406.076131531001</v>
      </c>
      <c r="H188" s="198">
        <f t="shared" si="26"/>
        <v>17421.791863473562</v>
      </c>
      <c r="I188" s="199">
        <f t="shared" si="26"/>
        <v>17437.513598889967</v>
      </c>
      <c r="J188" s="198">
        <f t="shared" si="26"/>
        <v>17453.241338470041</v>
      </c>
      <c r="K188" s="200">
        <f t="shared" si="26"/>
        <v>17468.975082906705</v>
      </c>
    </row>
    <row r="189" spans="1:11" x14ac:dyDescent="0.35">
      <c r="A189" s="151">
        <f t="shared" si="24"/>
        <v>1760</v>
      </c>
      <c r="B189" s="195">
        <f t="shared" si="27"/>
        <v>17484.714832895999</v>
      </c>
      <c r="C189" s="196">
        <f t="shared" si="27"/>
        <v>17500.46058913707</v>
      </c>
      <c r="D189" s="195">
        <f t="shared" si="27"/>
        <v>17516.212352332186</v>
      </c>
      <c r="E189" s="196">
        <f t="shared" si="26"/>
        <v>17531.970123186704</v>
      </c>
      <c r="F189" s="195">
        <f t="shared" si="26"/>
        <v>17547.733902409116</v>
      </c>
      <c r="G189" s="196">
        <f t="shared" si="26"/>
        <v>17563.503690711001</v>
      </c>
      <c r="H189" s="195">
        <f t="shared" si="26"/>
        <v>17579.279488807068</v>
      </c>
      <c r="I189" s="196">
        <f t="shared" si="26"/>
        <v>17595.061297415119</v>
      </c>
      <c r="J189" s="195">
        <f t="shared" si="26"/>
        <v>17610.84911725609</v>
      </c>
      <c r="K189" s="197">
        <f t="shared" si="26"/>
        <v>17626.642949054003</v>
      </c>
    </row>
    <row r="190" spans="1:11" x14ac:dyDescent="0.35">
      <c r="A190" s="151">
        <f t="shared" si="24"/>
        <v>1770</v>
      </c>
      <c r="B190" s="195">
        <f t="shared" si="27"/>
        <v>17642.442793536004</v>
      </c>
      <c r="C190" s="196">
        <f t="shared" si="27"/>
        <v>17658.248651432339</v>
      </c>
      <c r="D190" s="195">
        <f t="shared" si="27"/>
        <v>17674.060523476375</v>
      </c>
      <c r="E190" s="196">
        <f t="shared" si="26"/>
        <v>17689.878410404592</v>
      </c>
      <c r="F190" s="195">
        <f t="shared" si="26"/>
        <v>17705.702312956571</v>
      </c>
      <c r="G190" s="196">
        <f t="shared" si="26"/>
        <v>17721.532231875</v>
      </c>
      <c r="H190" s="195">
        <f t="shared" si="26"/>
        <v>17737.36816790569</v>
      </c>
      <c r="I190" s="196">
        <f t="shared" si="26"/>
        <v>17753.210121797554</v>
      </c>
      <c r="J190" s="195">
        <f t="shared" si="26"/>
        <v>17769.058094302618</v>
      </c>
      <c r="K190" s="197">
        <f t="shared" si="26"/>
        <v>17784.912086176017</v>
      </c>
    </row>
    <row r="191" spans="1:11" x14ac:dyDescent="0.35">
      <c r="A191" s="151">
        <f t="shared" si="24"/>
        <v>1780</v>
      </c>
      <c r="B191" s="195">
        <f t="shared" si="27"/>
        <v>17800.772098175999</v>
      </c>
      <c r="C191" s="196">
        <f t="shared" si="27"/>
        <v>17816.638131063919</v>
      </c>
      <c r="D191" s="195">
        <f t="shared" si="27"/>
        <v>17832.510185604253</v>
      </c>
      <c r="E191" s="196">
        <f t="shared" ref="E191:K200" si="28">((((($A191+E$12)/1000)^4)*$B$6)-(((($A191+E$12)/1000)^3)*$B$7)+(((($A191+E$12)/1000)^2)*$B$8)+((($A191+E$12)/1000)*$B$9)-$D$6)*3.6</f>
        <v>17848.388262564556</v>
      </c>
      <c r="F191" s="195">
        <f t="shared" si="28"/>
        <v>17864.272362715546</v>
      </c>
      <c r="G191" s="196">
        <f t="shared" si="28"/>
        <v>17880.162486830999</v>
      </c>
      <c r="H191" s="195">
        <f t="shared" si="28"/>
        <v>17896.058635687838</v>
      </c>
      <c r="I191" s="196">
        <f t="shared" si="28"/>
        <v>17911.960810066063</v>
      </c>
      <c r="J191" s="195">
        <f t="shared" si="28"/>
        <v>17927.869010748826</v>
      </c>
      <c r="K191" s="197">
        <f t="shared" si="28"/>
        <v>17943.783238522352</v>
      </c>
    </row>
    <row r="192" spans="1:11" x14ac:dyDescent="0.35">
      <c r="A192" s="151">
        <f t="shared" si="24"/>
        <v>1790</v>
      </c>
      <c r="B192" s="195">
        <f t="shared" si="27"/>
        <v>17959.703494176003</v>
      </c>
      <c r="C192" s="196">
        <f t="shared" si="27"/>
        <v>17975.629778502225</v>
      </c>
      <c r="D192" s="195">
        <f t="shared" si="27"/>
        <v>17991.562092296605</v>
      </c>
      <c r="E192" s="196">
        <f t="shared" si="28"/>
        <v>18007.500436357805</v>
      </c>
      <c r="F192" s="195">
        <f t="shared" si="28"/>
        <v>18023.444811487643</v>
      </c>
      <c r="G192" s="196">
        <f t="shared" si="28"/>
        <v>18039.395218491001</v>
      </c>
      <c r="H192" s="195">
        <f t="shared" si="28"/>
        <v>18055.351658175896</v>
      </c>
      <c r="I192" s="196">
        <f t="shared" si="28"/>
        <v>18071.314131353454</v>
      </c>
      <c r="J192" s="195">
        <f t="shared" si="28"/>
        <v>18087.282638837918</v>
      </c>
      <c r="K192" s="197">
        <f t="shared" si="28"/>
        <v>18103.25718144661</v>
      </c>
    </row>
    <row r="193" spans="1:11" x14ac:dyDescent="0.35">
      <c r="A193" s="151">
        <f t="shared" si="24"/>
        <v>1800</v>
      </c>
      <c r="B193" s="195">
        <f t="shared" si="27"/>
        <v>18119.237760000004</v>
      </c>
      <c r="C193" s="196">
        <f t="shared" si="27"/>
        <v>18135.224375321646</v>
      </c>
      <c r="D193" s="195">
        <f t="shared" si="27"/>
        <v>18151.217028238232</v>
      </c>
      <c r="E193" s="196">
        <f t="shared" si="28"/>
        <v>18167.215719579537</v>
      </c>
      <c r="F193" s="195">
        <f t="shared" si="28"/>
        <v>18183.220450178458</v>
      </c>
      <c r="G193" s="196">
        <f t="shared" si="28"/>
        <v>18199.231220870999</v>
      </c>
      <c r="H193" s="195">
        <f t="shared" si="28"/>
        <v>18215.248032496282</v>
      </c>
      <c r="I193" s="196">
        <f t="shared" si="28"/>
        <v>18231.270885896531</v>
      </c>
      <c r="J193" s="195">
        <f t="shared" si="28"/>
        <v>18247.299781917081</v>
      </c>
      <c r="K193" s="197">
        <f t="shared" si="28"/>
        <v>18263.334721406383</v>
      </c>
    </row>
    <row r="194" spans="1:11" x14ac:dyDescent="0.35">
      <c r="A194" s="184">
        <f t="shared" si="24"/>
        <v>1810</v>
      </c>
      <c r="B194" s="201">
        <f t="shared" si="27"/>
        <v>18279.375705216</v>
      </c>
      <c r="C194" s="202">
        <f t="shared" si="27"/>
        <v>18295.422734200594</v>
      </c>
      <c r="D194" s="203">
        <f t="shared" si="27"/>
        <v>18311.475809217947</v>
      </c>
      <c r="E194" s="202">
        <f t="shared" si="28"/>
        <v>18327.534931128946</v>
      </c>
      <c r="F194" s="203">
        <f t="shared" si="28"/>
        <v>18343.600100797597</v>
      </c>
      <c r="G194" s="202">
        <f t="shared" si="28"/>
        <v>18359.671319090998</v>
      </c>
      <c r="H194" s="203">
        <f t="shared" si="28"/>
        <v>18375.748586879385</v>
      </c>
      <c r="I194" s="202">
        <f t="shared" si="28"/>
        <v>18391.831905036081</v>
      </c>
      <c r="J194" s="203">
        <f t="shared" si="28"/>
        <v>18407.921274437533</v>
      </c>
      <c r="K194" s="204">
        <f t="shared" si="28"/>
        <v>18424.016695963277</v>
      </c>
    </row>
    <row r="195" spans="1:11" x14ac:dyDescent="0.35">
      <c r="A195" s="151">
        <f t="shared" si="24"/>
        <v>1820</v>
      </c>
      <c r="B195" s="205">
        <f t="shared" si="27"/>
        <v>18440.118170496004</v>
      </c>
      <c r="C195" s="196">
        <f t="shared" si="27"/>
        <v>18456.225698921458</v>
      </c>
      <c r="D195" s="195">
        <f t="shared" si="27"/>
        <v>18472.339282128542</v>
      </c>
      <c r="E195" s="196">
        <f t="shared" si="28"/>
        <v>18488.458921009231</v>
      </c>
      <c r="F195" s="195">
        <f t="shared" si="28"/>
        <v>18504.584616458651</v>
      </c>
      <c r="G195" s="196">
        <f t="shared" si="28"/>
        <v>18520.716369375001</v>
      </c>
      <c r="H195" s="195">
        <f t="shared" si="28"/>
        <v>18536.854180659611</v>
      </c>
      <c r="I195" s="196">
        <f t="shared" si="28"/>
        <v>18552.99805121691</v>
      </c>
      <c r="J195" s="195">
        <f t="shared" si="28"/>
        <v>18569.147981954458</v>
      </c>
      <c r="K195" s="197">
        <f t="shared" si="28"/>
        <v>18585.303973782899</v>
      </c>
    </row>
    <row r="196" spans="1:11" x14ac:dyDescent="0.35">
      <c r="A196" s="151">
        <f t="shared" si="24"/>
        <v>1830</v>
      </c>
      <c r="B196" s="205">
        <f t="shared" si="27"/>
        <v>18601.466027616003</v>
      </c>
      <c r="C196" s="196">
        <f t="shared" si="27"/>
        <v>18617.634144370644</v>
      </c>
      <c r="D196" s="195">
        <f t="shared" si="27"/>
        <v>18633.808324966809</v>
      </c>
      <c r="E196" s="196">
        <f t="shared" si="28"/>
        <v>18649.988570327601</v>
      </c>
      <c r="F196" s="195">
        <f t="shared" si="28"/>
        <v>18666.174881379229</v>
      </c>
      <c r="G196" s="196">
        <f t="shared" si="28"/>
        <v>18682.367259051</v>
      </c>
      <c r="H196" s="195">
        <f t="shared" si="28"/>
        <v>18698.565704275356</v>
      </c>
      <c r="I196" s="196">
        <f t="shared" si="28"/>
        <v>18714.770217987822</v>
      </c>
      <c r="J196" s="195">
        <f t="shared" si="28"/>
        <v>18730.980801127072</v>
      </c>
      <c r="K196" s="197">
        <f t="shared" si="28"/>
        <v>18747.197454634832</v>
      </c>
    </row>
    <row r="197" spans="1:11" x14ac:dyDescent="0.35">
      <c r="A197" s="151">
        <f t="shared" si="24"/>
        <v>1840</v>
      </c>
      <c r="B197" s="205">
        <f t="shared" si="27"/>
        <v>18763.420179455999</v>
      </c>
      <c r="C197" s="196">
        <f t="shared" si="27"/>
        <v>18779.648976538545</v>
      </c>
      <c r="D197" s="195">
        <f t="shared" si="27"/>
        <v>18795.883846833563</v>
      </c>
      <c r="E197" s="196">
        <f t="shared" si="28"/>
        <v>18812.124791295253</v>
      </c>
      <c r="F197" s="195">
        <f t="shared" si="28"/>
        <v>18828.371810880923</v>
      </c>
      <c r="G197" s="196">
        <f t="shared" si="28"/>
        <v>18844.624906551002</v>
      </c>
      <c r="H197" s="195">
        <f t="shared" si="28"/>
        <v>18860.884079269021</v>
      </c>
      <c r="I197" s="196">
        <f t="shared" si="28"/>
        <v>18877.149330001615</v>
      </c>
      <c r="J197" s="195">
        <f t="shared" si="28"/>
        <v>18893.420659718555</v>
      </c>
      <c r="K197" s="197">
        <f t="shared" si="28"/>
        <v>18909.698069392689</v>
      </c>
    </row>
    <row r="198" spans="1:11" x14ac:dyDescent="0.35">
      <c r="A198" s="160">
        <f t="shared" si="24"/>
        <v>1850</v>
      </c>
      <c r="B198" s="206">
        <f t="shared" si="27"/>
        <v>18925.98156</v>
      </c>
      <c r="C198" s="199">
        <f t="shared" si="27"/>
        <v>18942.271132519571</v>
      </c>
      <c r="D198" s="198">
        <f t="shared" si="27"/>
        <v>18958.5667879336</v>
      </c>
      <c r="E198" s="199">
        <f t="shared" si="28"/>
        <v>18974.868527227376</v>
      </c>
      <c r="F198" s="198">
        <f t="shared" si="28"/>
        <v>18991.176351389338</v>
      </c>
      <c r="G198" s="199">
        <f t="shared" si="28"/>
        <v>19007.490261411</v>
      </c>
      <c r="H198" s="198">
        <f t="shared" si="28"/>
        <v>19023.810258287005</v>
      </c>
      <c r="I198" s="199">
        <f t="shared" si="28"/>
        <v>19040.136343015092</v>
      </c>
      <c r="J198" s="198">
        <f t="shared" si="28"/>
        <v>19056.46851659612</v>
      </c>
      <c r="K198" s="200">
        <f t="shared" si="28"/>
        <v>19072.806780034061</v>
      </c>
    </row>
    <row r="199" spans="1:11" x14ac:dyDescent="0.35">
      <c r="A199" s="151">
        <f t="shared" si="24"/>
        <v>1860</v>
      </c>
      <c r="B199" s="205">
        <f t="shared" si="27"/>
        <v>19089.151134336003</v>
      </c>
      <c r="C199" s="196">
        <f t="shared" si="27"/>
        <v>19105.501580512115</v>
      </c>
      <c r="D199" s="195">
        <f t="shared" si="27"/>
        <v>19121.858119575707</v>
      </c>
      <c r="E199" s="196">
        <f t="shared" si="28"/>
        <v>19138.220752543188</v>
      </c>
      <c r="F199" s="195">
        <f t="shared" si="28"/>
        <v>19154.589480434075</v>
      </c>
      <c r="G199" s="196">
        <f t="shared" si="28"/>
        <v>19170.964304271005</v>
      </c>
      <c r="H199" s="195">
        <f t="shared" si="28"/>
        <v>19187.345225079705</v>
      </c>
      <c r="I199" s="196">
        <f t="shared" si="28"/>
        <v>19203.732243889041</v>
      </c>
      <c r="J199" s="195">
        <f t="shared" si="28"/>
        <v>19220.125361730974</v>
      </c>
      <c r="K199" s="197">
        <f t="shared" si="28"/>
        <v>19236.524579640565</v>
      </c>
    </row>
    <row r="200" spans="1:11" x14ac:dyDescent="0.35">
      <c r="A200" s="151">
        <f t="shared" si="24"/>
        <v>1870</v>
      </c>
      <c r="B200" s="205">
        <f t="shared" si="27"/>
        <v>19252.929898656006</v>
      </c>
      <c r="C200" s="196">
        <f t="shared" si="27"/>
        <v>19269.341319818581</v>
      </c>
      <c r="D200" s="195">
        <f t="shared" si="27"/>
        <v>19285.758844172702</v>
      </c>
      <c r="E200" s="196">
        <f t="shared" si="28"/>
        <v>19302.182472765871</v>
      </c>
      <c r="F200" s="195">
        <f t="shared" si="28"/>
        <v>19318.612206648733</v>
      </c>
      <c r="G200" s="196">
        <f t="shared" si="28"/>
        <v>19335.048046874999</v>
      </c>
      <c r="H200" s="195">
        <f t="shared" si="28"/>
        <v>19351.489994501524</v>
      </c>
      <c r="I200" s="196">
        <f t="shared" si="28"/>
        <v>19367.938050588276</v>
      </c>
      <c r="J200" s="195">
        <f t="shared" si="28"/>
        <v>19384.392216198296</v>
      </c>
      <c r="K200" s="197">
        <f t="shared" si="28"/>
        <v>19400.852492397778</v>
      </c>
    </row>
    <row r="201" spans="1:11" x14ac:dyDescent="0.35">
      <c r="A201" s="151">
        <f t="shared" si="24"/>
        <v>1880</v>
      </c>
      <c r="B201" s="205">
        <f t="shared" si="27"/>
        <v>19417.318880256</v>
      </c>
      <c r="C201" s="196">
        <f t="shared" si="27"/>
        <v>19433.791380845363</v>
      </c>
      <c r="D201" s="195">
        <f t="shared" si="27"/>
        <v>19450.269995241368</v>
      </c>
      <c r="E201" s="196">
        <f t="shared" ref="E201:K210" si="29">((((($A201+E$12)/1000)^4)*$B$6)-(((($A201+E$12)/1000)^3)*$B$7)+(((($A201+E$12)/1000)^2)*$B$8)+((($A201+E$12)/1000)*$B$9)-$D$6)*3.6</f>
        <v>19466.754724522641</v>
      </c>
      <c r="F201" s="195">
        <f t="shared" si="29"/>
        <v>19483.245569770905</v>
      </c>
      <c r="G201" s="196">
        <f t="shared" si="29"/>
        <v>19499.742532070999</v>
      </c>
      <c r="H201" s="195">
        <f t="shared" si="29"/>
        <v>19516.245612510873</v>
      </c>
      <c r="I201" s="196">
        <f t="shared" si="29"/>
        <v>19532.754812181589</v>
      </c>
      <c r="J201" s="195">
        <f t="shared" si="29"/>
        <v>19549.270132177306</v>
      </c>
      <c r="K201" s="197">
        <f t="shared" si="29"/>
        <v>19565.791573595317</v>
      </c>
    </row>
    <row r="202" spans="1:11" x14ac:dyDescent="0.35">
      <c r="A202" s="151">
        <f t="shared" si="24"/>
        <v>1890</v>
      </c>
      <c r="B202" s="205">
        <f t="shared" ref="B202:D221" si="30">((((($A202+B$12)/1000)^4)*$B$6)-(((($A202+B$12)/1000)^3)*$B$7)+(((($A202+B$12)/1000)^2)*$B$8)+((($A202+B$12)/1000)*$B$9)-$D$6)*3.6</f>
        <v>19582.319137536</v>
      </c>
      <c r="C202" s="196">
        <f t="shared" si="30"/>
        <v>19598.852825102862</v>
      </c>
      <c r="D202" s="195">
        <f t="shared" si="30"/>
        <v>19615.392637402521</v>
      </c>
      <c r="E202" s="196">
        <f t="shared" si="29"/>
        <v>19631.938575544693</v>
      </c>
      <c r="F202" s="195">
        <f t="shared" si="29"/>
        <v>19648.490640642201</v>
      </c>
      <c r="G202" s="196">
        <f t="shared" si="29"/>
        <v>19665.048833811001</v>
      </c>
      <c r="H202" s="195">
        <f t="shared" si="29"/>
        <v>19681.613156170137</v>
      </c>
      <c r="I202" s="196">
        <f t="shared" si="29"/>
        <v>19698.18360884178</v>
      </c>
      <c r="J202" s="195">
        <f t="shared" si="29"/>
        <v>19714.760192951191</v>
      </c>
      <c r="K202" s="197">
        <f t="shared" si="29"/>
        <v>19731.342909626772</v>
      </c>
    </row>
    <row r="203" spans="1:11" x14ac:dyDescent="0.35">
      <c r="A203" s="160">
        <f t="shared" si="24"/>
        <v>1900</v>
      </c>
      <c r="B203" s="206">
        <f t="shared" si="30"/>
        <v>19747.931759999999</v>
      </c>
      <c r="C203" s="199">
        <f t="shared" si="30"/>
        <v>19764.52674520549</v>
      </c>
      <c r="D203" s="198">
        <f t="shared" si="30"/>
        <v>19781.127866380953</v>
      </c>
      <c r="E203" s="199">
        <f t="shared" si="29"/>
        <v>19797.735124667215</v>
      </c>
      <c r="F203" s="198">
        <f t="shared" si="29"/>
        <v>19814.348521208216</v>
      </c>
      <c r="G203" s="199">
        <f t="shared" si="29"/>
        <v>19830.968057150996</v>
      </c>
      <c r="H203" s="198">
        <f t="shared" si="29"/>
        <v>19847.593733645721</v>
      </c>
      <c r="I203" s="199">
        <f t="shared" si="29"/>
        <v>19864.225551845651</v>
      </c>
      <c r="J203" s="198">
        <f t="shared" si="29"/>
        <v>19880.863512907159</v>
      </c>
      <c r="K203" s="200">
        <f t="shared" si="29"/>
        <v>19897.507617989748</v>
      </c>
    </row>
    <row r="204" spans="1:11" x14ac:dyDescent="0.35">
      <c r="A204" s="151">
        <f t="shared" si="24"/>
        <v>1910</v>
      </c>
      <c r="B204" s="205">
        <f t="shared" si="30"/>
        <v>19914.157868255999</v>
      </c>
      <c r="C204" s="196">
        <f t="shared" si="30"/>
        <v>19930.814264871635</v>
      </c>
      <c r="D204" s="195">
        <f t="shared" si="30"/>
        <v>19947.476809005464</v>
      </c>
      <c r="E204" s="196">
        <f t="shared" si="29"/>
        <v>19964.145501829425</v>
      </c>
      <c r="F204" s="195">
        <f t="shared" si="29"/>
        <v>19980.820344518554</v>
      </c>
      <c r="G204" s="196">
        <f t="shared" si="29"/>
        <v>19997.501338251001</v>
      </c>
      <c r="H204" s="195">
        <f t="shared" si="29"/>
        <v>20014.188484208025</v>
      </c>
      <c r="I204" s="196">
        <f t="shared" si="29"/>
        <v>20030.881783574005</v>
      </c>
      <c r="J204" s="195">
        <f t="shared" si="29"/>
        <v>20047.581237536408</v>
      </c>
      <c r="K204" s="197">
        <f t="shared" si="29"/>
        <v>20064.286847285843</v>
      </c>
    </row>
    <row r="205" spans="1:11" x14ac:dyDescent="0.35">
      <c r="A205" s="151">
        <f t="shared" si="24"/>
        <v>1920</v>
      </c>
      <c r="B205" s="205">
        <f t="shared" si="30"/>
        <v>20080.998614015996</v>
      </c>
      <c r="C205" s="196">
        <f t="shared" si="30"/>
        <v>20097.716538923698</v>
      </c>
      <c r="D205" s="195">
        <f t="shared" si="30"/>
        <v>20114.440623208859</v>
      </c>
      <c r="E205" s="196">
        <f t="shared" si="29"/>
        <v>20131.170868074514</v>
      </c>
      <c r="F205" s="195">
        <f t="shared" si="29"/>
        <v>20147.907274726811</v>
      </c>
      <c r="G205" s="196">
        <f t="shared" si="29"/>
        <v>20164.649844375002</v>
      </c>
      <c r="H205" s="195">
        <f t="shared" si="29"/>
        <v>20181.398578231448</v>
      </c>
      <c r="I205" s="196">
        <f t="shared" si="29"/>
        <v>20198.153477511638</v>
      </c>
      <c r="J205" s="195">
        <f t="shared" si="29"/>
        <v>20214.914543434137</v>
      </c>
      <c r="K205" s="197">
        <f t="shared" si="29"/>
        <v>20231.68177722066</v>
      </c>
    </row>
    <row r="206" spans="1:11" x14ac:dyDescent="0.35">
      <c r="A206" s="151">
        <f t="shared" si="24"/>
        <v>1930</v>
      </c>
      <c r="B206" s="205">
        <f t="shared" si="30"/>
        <v>20248.455180096</v>
      </c>
      <c r="C206" s="196">
        <f t="shared" si="30"/>
        <v>20265.234753288081</v>
      </c>
      <c r="D206" s="195">
        <f t="shared" si="30"/>
        <v>20282.02049802793</v>
      </c>
      <c r="E206" s="196">
        <f t="shared" si="29"/>
        <v>20298.812415549681</v>
      </c>
      <c r="F206" s="195">
        <f t="shared" si="29"/>
        <v>20315.610507090587</v>
      </c>
      <c r="G206" s="196">
        <f t="shared" si="29"/>
        <v>20332.414773891</v>
      </c>
      <c r="H206" s="195">
        <f t="shared" si="29"/>
        <v>20349.225217194395</v>
      </c>
      <c r="I206" s="196">
        <f t="shared" si="29"/>
        <v>20366.041838247351</v>
      </c>
      <c r="J206" s="195">
        <f t="shared" si="29"/>
        <v>20382.864638299547</v>
      </c>
      <c r="K206" s="197">
        <f t="shared" si="29"/>
        <v>20399.693618603796</v>
      </c>
    </row>
    <row r="207" spans="1:11" x14ac:dyDescent="0.35">
      <c r="A207" s="151">
        <f t="shared" si="24"/>
        <v>1940</v>
      </c>
      <c r="B207" s="205">
        <f t="shared" si="30"/>
        <v>20416.528780416</v>
      </c>
      <c r="C207" s="196">
        <f t="shared" si="30"/>
        <v>20433.370124995188</v>
      </c>
      <c r="D207" s="195">
        <f t="shared" si="30"/>
        <v>20450.217653603479</v>
      </c>
      <c r="E207" s="196">
        <f t="shared" si="29"/>
        <v>20467.071367506131</v>
      </c>
      <c r="F207" s="195">
        <f t="shared" si="29"/>
        <v>20483.931267971482</v>
      </c>
      <c r="G207" s="196">
        <f t="shared" si="29"/>
        <v>20500.797356270999</v>
      </c>
      <c r="H207" s="195">
        <f t="shared" si="29"/>
        <v>20517.669633679256</v>
      </c>
      <c r="I207" s="196">
        <f t="shared" si="29"/>
        <v>20534.548101473942</v>
      </c>
      <c r="J207" s="195">
        <f t="shared" si="29"/>
        <v>20551.432760935833</v>
      </c>
      <c r="K207" s="197">
        <f t="shared" si="29"/>
        <v>20568.32361334885</v>
      </c>
    </row>
    <row r="208" spans="1:11" x14ac:dyDescent="0.35">
      <c r="A208" s="160">
        <f t="shared" si="24"/>
        <v>1950</v>
      </c>
      <c r="B208" s="206">
        <f t="shared" si="30"/>
        <v>20585.220659999995</v>
      </c>
      <c r="C208" s="199">
        <f t="shared" si="30"/>
        <v>20602.12390217941</v>
      </c>
      <c r="D208" s="198">
        <f t="shared" si="30"/>
        <v>20619.033341180315</v>
      </c>
      <c r="E208" s="199">
        <f t="shared" si="29"/>
        <v>20635.948978299057</v>
      </c>
      <c r="F208" s="198">
        <f t="shared" si="29"/>
        <v>20652.8708148351</v>
      </c>
      <c r="G208" s="199">
        <f t="shared" si="29"/>
        <v>20669.798852091</v>
      </c>
      <c r="H208" s="198">
        <f t="shared" si="29"/>
        <v>20686.73309137244</v>
      </c>
      <c r="I208" s="199">
        <f t="shared" si="29"/>
        <v>20703.673533988211</v>
      </c>
      <c r="J208" s="198">
        <f t="shared" si="29"/>
        <v>20720.6201812502</v>
      </c>
      <c r="K208" s="200">
        <f t="shared" si="29"/>
        <v>20737.573034473429</v>
      </c>
    </row>
    <row r="209" spans="1:11" x14ac:dyDescent="0.35">
      <c r="A209" s="151">
        <f t="shared" si="24"/>
        <v>1960</v>
      </c>
      <c r="B209" s="205">
        <f t="shared" si="30"/>
        <v>20754.532094976003</v>
      </c>
      <c r="C209" s="196">
        <f t="shared" si="30"/>
        <v>20771.497364079158</v>
      </c>
      <c r="D209" s="195">
        <f t="shared" si="30"/>
        <v>20788.468843107228</v>
      </c>
      <c r="E209" s="196">
        <f t="shared" si="29"/>
        <v>20805.446533387665</v>
      </c>
      <c r="F209" s="195">
        <f t="shared" si="29"/>
        <v>20822.430436251034</v>
      </c>
      <c r="G209" s="196">
        <f t="shared" si="29"/>
        <v>20839.420553030999</v>
      </c>
      <c r="H209" s="195">
        <f t="shared" si="29"/>
        <v>20856.416885064344</v>
      </c>
      <c r="I209" s="196">
        <f t="shared" si="29"/>
        <v>20873.419433690964</v>
      </c>
      <c r="J209" s="195">
        <f t="shared" si="29"/>
        <v>20890.428200253853</v>
      </c>
      <c r="K209" s="197">
        <f t="shared" si="29"/>
        <v>20907.443186099124</v>
      </c>
    </row>
    <row r="210" spans="1:11" x14ac:dyDescent="0.35">
      <c r="A210" s="151">
        <f t="shared" si="24"/>
        <v>1970</v>
      </c>
      <c r="B210" s="205">
        <f t="shared" si="30"/>
        <v>20924.464392575999</v>
      </c>
      <c r="C210" s="196">
        <f t="shared" si="30"/>
        <v>20941.49182103682</v>
      </c>
      <c r="D210" s="195">
        <f t="shared" si="30"/>
        <v>20958.525472837016</v>
      </c>
      <c r="E210" s="196">
        <f t="shared" si="29"/>
        <v>20975.565349335156</v>
      </c>
      <c r="F210" s="195">
        <f t="shared" si="29"/>
        <v>20992.611451892892</v>
      </c>
      <c r="G210" s="196">
        <f t="shared" si="29"/>
        <v>21009.663781875002</v>
      </c>
      <c r="H210" s="195">
        <f t="shared" si="29"/>
        <v>21026.722340649369</v>
      </c>
      <c r="I210" s="196">
        <f t="shared" si="29"/>
        <v>21043.787129586995</v>
      </c>
      <c r="J210" s="195">
        <f t="shared" si="29"/>
        <v>21060.858150061977</v>
      </c>
      <c r="K210" s="197">
        <f t="shared" si="29"/>
        <v>21077.935403451538</v>
      </c>
    </row>
    <row r="211" spans="1:11" x14ac:dyDescent="0.35">
      <c r="A211" s="151">
        <f t="shared" si="24"/>
        <v>1980</v>
      </c>
      <c r="B211" s="205">
        <f t="shared" si="30"/>
        <v>21095.018891135998</v>
      </c>
      <c r="C211" s="196">
        <f t="shared" si="30"/>
        <v>21112.108614498804</v>
      </c>
      <c r="D211" s="195">
        <f t="shared" si="30"/>
        <v>21129.204574926487</v>
      </c>
      <c r="E211" s="196">
        <f t="shared" ref="E211:K220" si="31">((((($A211+E$12)/1000)^4)*$B$6)-(((($A211+E$12)/1000)^3)*$B$7)+(((($A211+E$12)/1000)^2)*$B$8)+((($A211+E$12)/1000)*$B$9)-$D$6)*3.6</f>
        <v>21146.306773808727</v>
      </c>
      <c r="F211" s="195">
        <f t="shared" si="31"/>
        <v>21163.415212538268</v>
      </c>
      <c r="G211" s="196">
        <f t="shared" si="31"/>
        <v>21180.529892511004</v>
      </c>
      <c r="H211" s="195">
        <f t="shared" si="31"/>
        <v>21197.650815125915</v>
      </c>
      <c r="I211" s="196">
        <f t="shared" si="31"/>
        <v>21214.777981785108</v>
      </c>
      <c r="J211" s="195">
        <f t="shared" si="31"/>
        <v>21231.911393893788</v>
      </c>
      <c r="K211" s="197">
        <f t="shared" si="31"/>
        <v>21249.051052860275</v>
      </c>
    </row>
    <row r="212" spans="1:11" x14ac:dyDescent="0.35">
      <c r="A212" s="151">
        <f t="shared" si="24"/>
        <v>1990</v>
      </c>
      <c r="B212" s="205">
        <f t="shared" si="30"/>
        <v>21266.196960096004</v>
      </c>
      <c r="C212" s="196">
        <f t="shared" si="30"/>
        <v>21283.349117015507</v>
      </c>
      <c r="D212" s="195">
        <f t="shared" si="30"/>
        <v>21300.507525036439</v>
      </c>
      <c r="E212" s="196">
        <f t="shared" si="31"/>
        <v>21317.672185579573</v>
      </c>
      <c r="F212" s="195">
        <f t="shared" si="31"/>
        <v>21334.843100068763</v>
      </c>
      <c r="G212" s="196">
        <f t="shared" si="31"/>
        <v>21352.020269930999</v>
      </c>
      <c r="H212" s="195">
        <f t="shared" si="31"/>
        <v>21369.203696596378</v>
      </c>
      <c r="I212" s="196">
        <f t="shared" si="31"/>
        <v>21386.393381498099</v>
      </c>
      <c r="J212" s="195">
        <f t="shared" si="31"/>
        <v>21403.589326072477</v>
      </c>
      <c r="K212" s="197">
        <f t="shared" si="31"/>
        <v>21420.791531758932</v>
      </c>
    </row>
    <row r="213" spans="1:11" x14ac:dyDescent="0.35">
      <c r="A213" s="190">
        <f t="shared" si="24"/>
        <v>2000</v>
      </c>
      <c r="B213" s="207">
        <f t="shared" si="30"/>
        <v>21438</v>
      </c>
      <c r="C213" s="208">
        <f t="shared" si="30"/>
        <v>21455.214732241329</v>
      </c>
      <c r="D213" s="209">
        <f t="shared" si="30"/>
        <v>21472.435729931669</v>
      </c>
      <c r="E213" s="208">
        <f t="shared" si="31"/>
        <v>21489.662994522903</v>
      </c>
      <c r="F213" s="209">
        <f t="shared" si="31"/>
        <v>21506.89652746998</v>
      </c>
      <c r="G213" s="208">
        <f t="shared" si="31"/>
        <v>21524.136330230998</v>
      </c>
      <c r="H213" s="209">
        <f t="shared" si="31"/>
        <v>21541.382404267159</v>
      </c>
      <c r="I213" s="208">
        <f t="shared" si="31"/>
        <v>21558.634751042773</v>
      </c>
      <c r="J213" s="209">
        <f t="shared" si="31"/>
        <v>21575.893372025243</v>
      </c>
      <c r="K213" s="210">
        <f t="shared" si="31"/>
        <v>21593.158268685103</v>
      </c>
    </row>
    <row r="214" spans="1:11" x14ac:dyDescent="0.35">
      <c r="A214" s="164">
        <f>A213+10</f>
        <v>2010</v>
      </c>
      <c r="B214" s="211">
        <f t="shared" si="30"/>
        <v>21610.429442495992</v>
      </c>
      <c r="C214" s="212">
        <f t="shared" si="30"/>
        <v>21627.706894934672</v>
      </c>
      <c r="D214" s="211">
        <f t="shared" si="30"/>
        <v>21644.990627480984</v>
      </c>
      <c r="E214" s="212">
        <f t="shared" si="31"/>
        <v>21662.280641617905</v>
      </c>
      <c r="F214" s="211">
        <f t="shared" si="31"/>
        <v>21679.576938831509</v>
      </c>
      <c r="G214" s="212">
        <f t="shared" si="31"/>
        <v>21696.879520611004</v>
      </c>
      <c r="H214" s="211">
        <f t="shared" si="31"/>
        <v>21714.188388448667</v>
      </c>
      <c r="I214" s="212">
        <f t="shared" si="31"/>
        <v>21731.503543839921</v>
      </c>
      <c r="J214" s="211">
        <f t="shared" si="31"/>
        <v>21748.824988283286</v>
      </c>
      <c r="K214" s="213">
        <f t="shared" si="31"/>
        <v>21766.152723280404</v>
      </c>
    </row>
    <row r="215" spans="1:11" x14ac:dyDescent="0.35">
      <c r="A215" s="151">
        <f t="shared" ref="A215:A263" si="32">A214+10</f>
        <v>2020</v>
      </c>
      <c r="B215" s="195">
        <f t="shared" si="30"/>
        <v>21783.486750336</v>
      </c>
      <c r="C215" s="196">
        <f t="shared" si="30"/>
        <v>21800.827070957937</v>
      </c>
      <c r="D215" s="195">
        <f t="shared" si="30"/>
        <v>21818.173686657174</v>
      </c>
      <c r="E215" s="196">
        <f t="shared" si="31"/>
        <v>21835.526598947796</v>
      </c>
      <c r="F215" s="195">
        <f t="shared" si="31"/>
        <v>21852.885809346972</v>
      </c>
      <c r="G215" s="196">
        <f t="shared" si="31"/>
        <v>21870.251319374998</v>
      </c>
      <c r="H215" s="195">
        <f t="shared" si="31"/>
        <v>21887.623130555294</v>
      </c>
      <c r="I215" s="196">
        <f t="shared" si="31"/>
        <v>21905.001244414358</v>
      </c>
      <c r="J215" s="195">
        <f t="shared" si="31"/>
        <v>21922.385662481822</v>
      </c>
      <c r="K215" s="197">
        <f t="shared" si="31"/>
        <v>21939.776386290418</v>
      </c>
    </row>
    <row r="216" spans="1:11" x14ac:dyDescent="0.35">
      <c r="A216" s="151">
        <f t="shared" si="32"/>
        <v>2030</v>
      </c>
      <c r="B216" s="195">
        <f t="shared" si="30"/>
        <v>21957.173417375998</v>
      </c>
      <c r="C216" s="196">
        <f t="shared" si="30"/>
        <v>21974.576757277526</v>
      </c>
      <c r="D216" s="195">
        <f t="shared" si="30"/>
        <v>21991.986407537053</v>
      </c>
      <c r="E216" s="196">
        <f t="shared" si="31"/>
        <v>22009.402369699765</v>
      </c>
      <c r="F216" s="195">
        <f t="shared" si="31"/>
        <v>22026.824645313944</v>
      </c>
      <c r="G216" s="196">
        <f t="shared" si="31"/>
        <v>22044.253235931003</v>
      </c>
      <c r="H216" s="195">
        <f t="shared" si="31"/>
        <v>22061.688143105432</v>
      </c>
      <c r="I216" s="196">
        <f t="shared" si="31"/>
        <v>22079.129368394864</v>
      </c>
      <c r="J216" s="195">
        <f t="shared" si="31"/>
        <v>22096.576913360026</v>
      </c>
      <c r="K216" s="197">
        <f t="shared" si="31"/>
        <v>22114.03077956476</v>
      </c>
    </row>
    <row r="217" spans="1:11" x14ac:dyDescent="0.35">
      <c r="A217" s="151">
        <f t="shared" si="32"/>
        <v>2040</v>
      </c>
      <c r="B217" s="195">
        <f t="shared" si="30"/>
        <v>22131.490968575996</v>
      </c>
      <c r="C217" s="196">
        <f t="shared" si="30"/>
        <v>22148.957481963822</v>
      </c>
      <c r="D217" s="195">
        <f t="shared" si="30"/>
        <v>22166.430321301399</v>
      </c>
      <c r="E217" s="196">
        <f t="shared" si="31"/>
        <v>22183.909488165013</v>
      </c>
      <c r="F217" s="195">
        <f t="shared" si="31"/>
        <v>22201.39498413404</v>
      </c>
      <c r="G217" s="196">
        <f t="shared" si="31"/>
        <v>22218.886810790998</v>
      </c>
      <c r="H217" s="195">
        <f t="shared" si="31"/>
        <v>22236.384969721494</v>
      </c>
      <c r="I217" s="196">
        <f t="shared" si="31"/>
        <v>22253.88946251426</v>
      </c>
      <c r="J217" s="195">
        <f t="shared" si="31"/>
        <v>22271.40029076111</v>
      </c>
      <c r="K217" s="197">
        <f t="shared" si="31"/>
        <v>22288.91745605701</v>
      </c>
    </row>
    <row r="218" spans="1:11" x14ac:dyDescent="0.35">
      <c r="A218" s="160">
        <f t="shared" si="32"/>
        <v>2050</v>
      </c>
      <c r="B218" s="198">
        <f t="shared" si="30"/>
        <v>22306.44096</v>
      </c>
      <c r="C218" s="199">
        <f t="shared" si="30"/>
        <v>22323.970804191253</v>
      </c>
      <c r="D218" s="198">
        <f t="shared" si="30"/>
        <v>22341.506990235033</v>
      </c>
      <c r="E218" s="199">
        <f t="shared" si="31"/>
        <v>22359.049519738735</v>
      </c>
      <c r="F218" s="198">
        <f t="shared" si="31"/>
        <v>22376.598394312856</v>
      </c>
      <c r="G218" s="199">
        <f t="shared" si="31"/>
        <v>22394.153615571002</v>
      </c>
      <c r="H218" s="198">
        <f t="shared" si="31"/>
        <v>22411.715185129884</v>
      </c>
      <c r="I218" s="199">
        <f t="shared" si="31"/>
        <v>22429.283104609331</v>
      </c>
      <c r="J218" s="198">
        <f t="shared" si="31"/>
        <v>22446.85737563228</v>
      </c>
      <c r="K218" s="200">
        <f t="shared" si="31"/>
        <v>22464.437999824786</v>
      </c>
    </row>
    <row r="219" spans="1:11" x14ac:dyDescent="0.35">
      <c r="A219" s="151">
        <f t="shared" si="32"/>
        <v>2060</v>
      </c>
      <c r="B219" s="195">
        <f t="shared" si="30"/>
        <v>22482.024978816</v>
      </c>
      <c r="C219" s="196">
        <f t="shared" si="30"/>
        <v>22499.618314238192</v>
      </c>
      <c r="D219" s="195">
        <f t="shared" si="30"/>
        <v>22517.218007726744</v>
      </c>
      <c r="E219" s="196">
        <f t="shared" si="31"/>
        <v>22534.824060920146</v>
      </c>
      <c r="F219" s="195">
        <f t="shared" si="31"/>
        <v>22552.436475459996</v>
      </c>
      <c r="G219" s="196">
        <f t="shared" si="31"/>
        <v>22570.055252990998</v>
      </c>
      <c r="H219" s="195">
        <f t="shared" si="31"/>
        <v>22587.68039516098</v>
      </c>
      <c r="I219" s="196">
        <f t="shared" si="31"/>
        <v>22605.311903620885</v>
      </c>
      <c r="J219" s="195">
        <f t="shared" si="31"/>
        <v>22622.94978002473</v>
      </c>
      <c r="K219" s="197">
        <f t="shared" si="31"/>
        <v>22640.594026029681</v>
      </c>
    </row>
    <row r="220" spans="1:11" x14ac:dyDescent="0.35">
      <c r="A220" s="151">
        <f t="shared" si="32"/>
        <v>2070</v>
      </c>
      <c r="B220" s="195">
        <f t="shared" si="30"/>
        <v>22658.244643295999</v>
      </c>
      <c r="C220" s="196">
        <f t="shared" si="30"/>
        <v>22675.901633487065</v>
      </c>
      <c r="D220" s="195">
        <f t="shared" si="30"/>
        <v>22693.564998269339</v>
      </c>
      <c r="E220" s="196">
        <f t="shared" si="31"/>
        <v>22711.234739312433</v>
      </c>
      <c r="F220" s="195">
        <f t="shared" si="31"/>
        <v>22728.910858289048</v>
      </c>
      <c r="G220" s="196">
        <f t="shared" si="31"/>
        <v>22746.593356875004</v>
      </c>
      <c r="H220" s="195">
        <f t="shared" si="31"/>
        <v>22764.282236749212</v>
      </c>
      <c r="I220" s="196">
        <f t="shared" si="31"/>
        <v>22781.977499593715</v>
      </c>
      <c r="J220" s="195">
        <f t="shared" si="31"/>
        <v>22799.679147093651</v>
      </c>
      <c r="K220" s="197">
        <f t="shared" si="31"/>
        <v>22817.387180937301</v>
      </c>
    </row>
    <row r="221" spans="1:11" x14ac:dyDescent="0.35">
      <c r="A221" s="151">
        <f t="shared" si="32"/>
        <v>2080</v>
      </c>
      <c r="B221" s="195">
        <f t="shared" si="30"/>
        <v>22835.101602816001</v>
      </c>
      <c r="C221" s="196">
        <f t="shared" si="30"/>
        <v>22852.822414424241</v>
      </c>
      <c r="D221" s="195">
        <f t="shared" si="30"/>
        <v>22870.549617459608</v>
      </c>
      <c r="E221" s="196">
        <f t="shared" ref="E221:K230" si="33">((((($A221+E$12)/1000)^4)*$B$6)-(((($A221+E$12)/1000)^3)*$B$7)+(((($A221+E$12)/1000)^2)*$B$8)+((($A221+E$12)/1000)*$B$9)-$D$6)*3.6</f>
        <v>22888.283213622806</v>
      </c>
      <c r="F221" s="195">
        <f t="shared" si="33"/>
        <v>22906.023204617632</v>
      </c>
      <c r="G221" s="196">
        <f t="shared" si="33"/>
        <v>22923.769592151002</v>
      </c>
      <c r="H221" s="195">
        <f t="shared" si="33"/>
        <v>22941.52237793295</v>
      </c>
      <c r="I221" s="196">
        <f t="shared" si="33"/>
        <v>22959.281563676628</v>
      </c>
      <c r="J221" s="195">
        <f t="shared" si="33"/>
        <v>22977.047151098264</v>
      </c>
      <c r="K221" s="197">
        <f t="shared" si="33"/>
        <v>22994.819141917233</v>
      </c>
    </row>
    <row r="222" spans="1:11" x14ac:dyDescent="0.35">
      <c r="A222" s="151">
        <f t="shared" si="32"/>
        <v>2090</v>
      </c>
      <c r="B222" s="195">
        <f t="shared" ref="B222:D241" si="34">((((($A222+B$12)/1000)^4)*$B$6)-(((($A222+B$12)/1000)^3)*$B$7)+(((($A222+B$12)/1000)^2)*$B$8)+((($A222+B$12)/1000)*$B$9)-$D$6)*3.6</f>
        <v>23012.597537855996</v>
      </c>
      <c r="C222" s="196">
        <f t="shared" si="34"/>
        <v>23030.38234064015</v>
      </c>
      <c r="D222" s="195">
        <f t="shared" si="34"/>
        <v>23048.173551998363</v>
      </c>
      <c r="E222" s="196">
        <f t="shared" si="33"/>
        <v>23065.971173662449</v>
      </c>
      <c r="F222" s="195">
        <f t="shared" si="33"/>
        <v>23083.775207367325</v>
      </c>
      <c r="G222" s="196">
        <f t="shared" si="33"/>
        <v>23101.585654851002</v>
      </c>
      <c r="H222" s="195">
        <f t="shared" si="33"/>
        <v>23119.402517854622</v>
      </c>
      <c r="I222" s="196">
        <f t="shared" si="33"/>
        <v>23137.225798122417</v>
      </c>
      <c r="J222" s="195">
        <f t="shared" si="33"/>
        <v>23155.055497401754</v>
      </c>
      <c r="K222" s="197">
        <f t="shared" si="33"/>
        <v>23172.891617443096</v>
      </c>
    </row>
    <row r="223" spans="1:11" x14ac:dyDescent="0.35">
      <c r="A223" s="160">
        <f t="shared" si="32"/>
        <v>2100</v>
      </c>
      <c r="B223" s="198">
        <f t="shared" si="34"/>
        <v>23190.734159999996</v>
      </c>
      <c r="C223" s="199">
        <f t="shared" si="34"/>
        <v>23208.583126829169</v>
      </c>
      <c r="D223" s="198">
        <f t="shared" si="34"/>
        <v>23226.438519690397</v>
      </c>
      <c r="E223" s="199">
        <f t="shared" si="33"/>
        <v>23244.300340346585</v>
      </c>
      <c r="F223" s="198">
        <f t="shared" si="33"/>
        <v>23262.168590563742</v>
      </c>
      <c r="G223" s="199">
        <f t="shared" si="33"/>
        <v>23280.043272111001</v>
      </c>
      <c r="H223" s="198">
        <f t="shared" si="33"/>
        <v>23297.924386760602</v>
      </c>
      <c r="I223" s="199">
        <f t="shared" si="33"/>
        <v>23315.81193628789</v>
      </c>
      <c r="J223" s="198">
        <f t="shared" si="33"/>
        <v>23333.705922471319</v>
      </c>
      <c r="K223" s="200">
        <f t="shared" si="33"/>
        <v>23351.60634709246</v>
      </c>
    </row>
    <row r="224" spans="1:11" x14ac:dyDescent="0.35">
      <c r="A224" s="151">
        <f t="shared" si="32"/>
        <v>2110</v>
      </c>
      <c r="B224" s="195">
        <f t="shared" si="34"/>
        <v>23369.513211936002</v>
      </c>
      <c r="C224" s="196">
        <f t="shared" si="34"/>
        <v>23387.426518789718</v>
      </c>
      <c r="D224" s="195">
        <f t="shared" si="34"/>
        <v>23405.346269444508</v>
      </c>
      <c r="E224" s="196">
        <f t="shared" si="33"/>
        <v>23423.272465694386</v>
      </c>
      <c r="F224" s="195">
        <f t="shared" si="33"/>
        <v>23441.205109336472</v>
      </c>
      <c r="G224" s="196">
        <f t="shared" si="33"/>
        <v>23459.144202171006</v>
      </c>
      <c r="H224" s="195">
        <f t="shared" si="33"/>
        <v>23477.089746001308</v>
      </c>
      <c r="I224" s="196">
        <f t="shared" si="33"/>
        <v>23495.04174263385</v>
      </c>
      <c r="J224" s="195">
        <f t="shared" si="33"/>
        <v>23513.000193878168</v>
      </c>
      <c r="K224" s="197">
        <f t="shared" si="33"/>
        <v>23530.965101546964</v>
      </c>
    </row>
    <row r="225" spans="1:11" x14ac:dyDescent="0.35">
      <c r="A225" s="151">
        <f t="shared" si="32"/>
        <v>2120</v>
      </c>
      <c r="B225" s="195">
        <f t="shared" si="34"/>
        <v>23548.936467456006</v>
      </c>
      <c r="C225" s="196">
        <f t="shared" si="34"/>
        <v>23566.914293424179</v>
      </c>
      <c r="D225" s="195">
        <f t="shared" si="34"/>
        <v>23584.898581273497</v>
      </c>
      <c r="E225" s="196">
        <f t="shared" si="33"/>
        <v>23602.889332829076</v>
      </c>
      <c r="F225" s="195">
        <f t="shared" si="33"/>
        <v>23620.886549919134</v>
      </c>
      <c r="G225" s="196">
        <f t="shared" si="33"/>
        <v>23638.890234375001</v>
      </c>
      <c r="H225" s="195">
        <f t="shared" si="33"/>
        <v>23656.900388031125</v>
      </c>
      <c r="I225" s="196">
        <f t="shared" si="33"/>
        <v>23674.917012725076</v>
      </c>
      <c r="J225" s="195">
        <f t="shared" si="33"/>
        <v>23692.940110297503</v>
      </c>
      <c r="K225" s="197">
        <f t="shared" si="33"/>
        <v>23710.969682592178</v>
      </c>
    </row>
    <row r="226" spans="1:11" x14ac:dyDescent="0.35">
      <c r="A226" s="151">
        <f t="shared" si="32"/>
        <v>2130</v>
      </c>
      <c r="B226" s="195">
        <f t="shared" si="34"/>
        <v>23729.005731455996</v>
      </c>
      <c r="C226" s="196">
        <f t="shared" si="34"/>
        <v>23747.04825873896</v>
      </c>
      <c r="D226" s="195">
        <f t="shared" si="34"/>
        <v>23765.097266294175</v>
      </c>
      <c r="E226" s="196">
        <f t="shared" si="33"/>
        <v>23783.152755977841</v>
      </c>
      <c r="F226" s="195">
        <f t="shared" si="33"/>
        <v>23801.214729649306</v>
      </c>
      <c r="G226" s="196">
        <f t="shared" si="33"/>
        <v>23819.283189170998</v>
      </c>
      <c r="H226" s="195">
        <f t="shared" si="33"/>
        <v>23837.358136408475</v>
      </c>
      <c r="I226" s="196">
        <f t="shared" si="33"/>
        <v>23855.439573230386</v>
      </c>
      <c r="J226" s="195">
        <f t="shared" si="33"/>
        <v>23873.527501508503</v>
      </c>
      <c r="K226" s="197">
        <f t="shared" si="33"/>
        <v>23891.621923117706</v>
      </c>
    </row>
    <row r="227" spans="1:11" x14ac:dyDescent="0.35">
      <c r="A227" s="151">
        <f t="shared" si="32"/>
        <v>2140</v>
      </c>
      <c r="B227" s="195">
        <f t="shared" si="34"/>
        <v>23909.722839936003</v>
      </c>
      <c r="C227" s="196">
        <f t="shared" si="34"/>
        <v>23927.830253844466</v>
      </c>
      <c r="D227" s="195">
        <f t="shared" si="34"/>
        <v>23945.944166727324</v>
      </c>
      <c r="E227" s="196">
        <f t="shared" si="33"/>
        <v>23964.064580471888</v>
      </c>
      <c r="F227" s="195">
        <f t="shared" si="33"/>
        <v>23982.191496968604</v>
      </c>
      <c r="G227" s="196">
        <f t="shared" si="33"/>
        <v>24000.324918111004</v>
      </c>
      <c r="H227" s="195">
        <f t="shared" si="33"/>
        <v>24018.464845795734</v>
      </c>
      <c r="I227" s="196">
        <f t="shared" si="33"/>
        <v>24036.611281922578</v>
      </c>
      <c r="J227" s="195">
        <f t="shared" si="33"/>
        <v>24054.764228394397</v>
      </c>
      <c r="K227" s="197">
        <f t="shared" si="33"/>
        <v>24072.923687117171</v>
      </c>
    </row>
    <row r="228" spans="1:11" x14ac:dyDescent="0.35">
      <c r="A228" s="160">
        <f t="shared" si="32"/>
        <v>2150</v>
      </c>
      <c r="B228" s="198">
        <f t="shared" si="34"/>
        <v>24091.089659999994</v>
      </c>
      <c r="C228" s="199">
        <f t="shared" si="34"/>
        <v>24109.262148955091</v>
      </c>
      <c r="D228" s="198">
        <f t="shared" si="34"/>
        <v>24127.441155897755</v>
      </c>
      <c r="E228" s="199">
        <f t="shared" si="33"/>
        <v>24145.626682746417</v>
      </c>
      <c r="F228" s="198">
        <f t="shared" si="33"/>
        <v>24163.818731422616</v>
      </c>
      <c r="G228" s="199">
        <f t="shared" si="33"/>
        <v>24182.017303850997</v>
      </c>
      <c r="H228" s="198">
        <f t="shared" si="33"/>
        <v>24200.222401959323</v>
      </c>
      <c r="I228" s="199">
        <f t="shared" si="33"/>
        <v>24218.434027678453</v>
      </c>
      <c r="J228" s="198">
        <f t="shared" si="33"/>
        <v>24236.652182942358</v>
      </c>
      <c r="K228" s="200">
        <f t="shared" si="33"/>
        <v>24254.876869688145</v>
      </c>
    </row>
    <row r="229" spans="1:11" x14ac:dyDescent="0.35">
      <c r="A229" s="151">
        <f t="shared" si="32"/>
        <v>2160</v>
      </c>
      <c r="B229" s="195">
        <f t="shared" si="34"/>
        <v>24273.108089856003</v>
      </c>
      <c r="C229" s="196">
        <f t="shared" si="34"/>
        <v>24291.345845389234</v>
      </c>
      <c r="D229" s="195">
        <f t="shared" si="34"/>
        <v>24309.590138234267</v>
      </c>
      <c r="E229" s="196">
        <f t="shared" si="33"/>
        <v>24327.840970340625</v>
      </c>
      <c r="F229" s="195">
        <f t="shared" si="33"/>
        <v>24346.098343660953</v>
      </c>
      <c r="G229" s="196">
        <f t="shared" si="33"/>
        <v>24364.362260151</v>
      </c>
      <c r="H229" s="195">
        <f t="shared" si="33"/>
        <v>24382.632721769623</v>
      </c>
      <c r="I229" s="196">
        <f t="shared" si="33"/>
        <v>24400.909730478797</v>
      </c>
      <c r="J229" s="195">
        <f t="shared" si="33"/>
        <v>24419.193288243609</v>
      </c>
      <c r="K229" s="197">
        <f t="shared" si="33"/>
        <v>24437.483397032247</v>
      </c>
    </row>
    <row r="230" spans="1:11" x14ac:dyDescent="0.35">
      <c r="A230" s="151">
        <f t="shared" si="32"/>
        <v>2170</v>
      </c>
      <c r="B230" s="195">
        <f t="shared" si="34"/>
        <v>24455.780058815999</v>
      </c>
      <c r="C230" s="196">
        <f t="shared" si="34"/>
        <v>24474.083275569294</v>
      </c>
      <c r="D230" s="195">
        <f t="shared" si="34"/>
        <v>24492.39304926966</v>
      </c>
      <c r="E230" s="196">
        <f t="shared" si="33"/>
        <v>24510.709381897716</v>
      </c>
      <c r="F230" s="195">
        <f t="shared" si="33"/>
        <v>24529.03227543721</v>
      </c>
      <c r="G230" s="196">
        <f t="shared" si="33"/>
        <v>24547.361731874993</v>
      </c>
      <c r="H230" s="195">
        <f t="shared" si="33"/>
        <v>24565.697753201053</v>
      </c>
      <c r="I230" s="196">
        <f t="shared" si="33"/>
        <v>24584.040341408439</v>
      </c>
      <c r="J230" s="195">
        <f t="shared" si="33"/>
        <v>24602.389498493343</v>
      </c>
      <c r="K230" s="197">
        <f t="shared" si="33"/>
        <v>24620.745226455056</v>
      </c>
    </row>
    <row r="231" spans="1:11" x14ac:dyDescent="0.35">
      <c r="A231" s="151">
        <f t="shared" si="32"/>
        <v>2180</v>
      </c>
      <c r="B231" s="195">
        <f t="shared" si="34"/>
        <v>24639.107527296001</v>
      </c>
      <c r="C231" s="196">
        <f t="shared" si="34"/>
        <v>24657.476403021679</v>
      </c>
      <c r="D231" s="195">
        <f t="shared" si="34"/>
        <v>24675.851855640729</v>
      </c>
      <c r="E231" s="196">
        <f t="shared" ref="E231:K240" si="35">((((($A231+E$12)/1000)^4)*$B$6)-(((($A231+E$12)/1000)^3)*$B$7)+(((($A231+E$12)/1000)^2)*$B$8)+((($A231+E$12)/1000)*$B$9)-$D$6)*3.6</f>
        <v>24694.233887164883</v>
      </c>
      <c r="F231" s="195">
        <f t="shared" si="35"/>
        <v>24712.622499608988</v>
      </c>
      <c r="G231" s="196">
        <f t="shared" si="35"/>
        <v>24731.017694991002</v>
      </c>
      <c r="H231" s="195">
        <f t="shared" si="35"/>
        <v>24749.41947533199</v>
      </c>
      <c r="I231" s="196">
        <f t="shared" si="35"/>
        <v>24767.827842656145</v>
      </c>
      <c r="J231" s="195">
        <f t="shared" si="35"/>
        <v>24786.242798990748</v>
      </c>
      <c r="K231" s="197">
        <f t="shared" si="35"/>
        <v>24804.664346366193</v>
      </c>
    </row>
    <row r="232" spans="1:11" x14ac:dyDescent="0.35">
      <c r="A232" s="151">
        <f t="shared" si="32"/>
        <v>2190</v>
      </c>
      <c r="B232" s="195">
        <f t="shared" si="34"/>
        <v>24823.092486816</v>
      </c>
      <c r="C232" s="196">
        <f t="shared" si="34"/>
        <v>24841.527222376786</v>
      </c>
      <c r="D232" s="195">
        <f t="shared" si="34"/>
        <v>24859.968555088293</v>
      </c>
      <c r="E232" s="196">
        <f t="shared" si="35"/>
        <v>24878.41648699333</v>
      </c>
      <c r="F232" s="195">
        <f t="shared" si="35"/>
        <v>24896.871020137878</v>
      </c>
      <c r="G232" s="196">
        <f t="shared" si="35"/>
        <v>24915.332156570999</v>
      </c>
      <c r="H232" s="195">
        <f t="shared" si="35"/>
        <v>24933.79989834486</v>
      </c>
      <c r="I232" s="196">
        <f t="shared" si="35"/>
        <v>24952.274247514739</v>
      </c>
      <c r="J232" s="195">
        <f t="shared" si="35"/>
        <v>24970.755206139034</v>
      </c>
      <c r="K232" s="197">
        <f t="shared" si="35"/>
        <v>24989.24277627925</v>
      </c>
    </row>
    <row r="233" spans="1:11" x14ac:dyDescent="0.35">
      <c r="A233" s="160">
        <f t="shared" si="32"/>
        <v>2200</v>
      </c>
      <c r="B233" s="198">
        <f t="shared" si="34"/>
        <v>25007.736960000006</v>
      </c>
      <c r="C233" s="199">
        <f t="shared" si="34"/>
        <v>25026.237759369011</v>
      </c>
      <c r="D233" s="198">
        <f t="shared" si="34"/>
        <v>25044.745176457112</v>
      </c>
      <c r="E233" s="199">
        <f t="shared" si="35"/>
        <v>25063.259213338253</v>
      </c>
      <c r="F233" s="198">
        <f t="shared" si="35"/>
        <v>25081.779872089504</v>
      </c>
      <c r="G233" s="199">
        <f t="shared" si="35"/>
        <v>25100.307154791008</v>
      </c>
      <c r="H233" s="198">
        <f t="shared" si="35"/>
        <v>25118.841063526044</v>
      </c>
      <c r="I233" s="199">
        <f t="shared" si="35"/>
        <v>25137.38160038101</v>
      </c>
      <c r="J233" s="198">
        <f t="shared" si="35"/>
        <v>25155.928767445406</v>
      </c>
      <c r="K233" s="200">
        <f t="shared" si="35"/>
        <v>25174.482566811828</v>
      </c>
    </row>
    <row r="234" spans="1:11" x14ac:dyDescent="0.35">
      <c r="A234" s="151">
        <f t="shared" si="32"/>
        <v>2210</v>
      </c>
      <c r="B234" s="195">
        <f t="shared" si="34"/>
        <v>25193.043000576003</v>
      </c>
      <c r="C234" s="196">
        <f t="shared" si="34"/>
        <v>25211.610070836748</v>
      </c>
      <c r="D234" s="195">
        <f t="shared" si="34"/>
        <v>25230.183779696032</v>
      </c>
      <c r="E234" s="196">
        <f t="shared" si="35"/>
        <v>25248.764129258863</v>
      </c>
      <c r="F234" s="195">
        <f t="shared" si="35"/>
        <v>25267.351121633434</v>
      </c>
      <c r="G234" s="196">
        <f t="shared" si="35"/>
        <v>25285.944758931</v>
      </c>
      <c r="H234" s="195">
        <f t="shared" si="35"/>
        <v>25304.545043265953</v>
      </c>
      <c r="I234" s="196">
        <f t="shared" si="35"/>
        <v>25323.151976755762</v>
      </c>
      <c r="J234" s="195">
        <f t="shared" si="35"/>
        <v>25341.765561521046</v>
      </c>
      <c r="K234" s="197">
        <f t="shared" si="35"/>
        <v>25360.385799685519</v>
      </c>
    </row>
    <row r="235" spans="1:11" x14ac:dyDescent="0.35">
      <c r="A235" s="151">
        <f t="shared" si="32"/>
        <v>2220</v>
      </c>
      <c r="B235" s="195">
        <f t="shared" si="34"/>
        <v>25379.012693376004</v>
      </c>
      <c r="C235" s="196">
        <f t="shared" si="34"/>
        <v>25397.646244722422</v>
      </c>
      <c r="D235" s="195">
        <f t="shared" si="34"/>
        <v>25416.286455857819</v>
      </c>
      <c r="E235" s="196">
        <f t="shared" si="35"/>
        <v>25434.933328918356</v>
      </c>
      <c r="F235" s="195">
        <f t="shared" si="35"/>
        <v>25453.586866043293</v>
      </c>
      <c r="G235" s="196">
        <f t="shared" si="35"/>
        <v>25472.247069375004</v>
      </c>
      <c r="H235" s="195">
        <f t="shared" si="35"/>
        <v>25490.913941058971</v>
      </c>
      <c r="I235" s="196">
        <f t="shared" si="35"/>
        <v>25509.587483243795</v>
      </c>
      <c r="J235" s="195">
        <f t="shared" si="35"/>
        <v>25528.267698081178</v>
      </c>
      <c r="K235" s="197">
        <f t="shared" si="35"/>
        <v>25546.954587725937</v>
      </c>
    </row>
    <row r="236" spans="1:11" x14ac:dyDescent="0.35">
      <c r="A236" s="151">
        <f t="shared" si="32"/>
        <v>2230</v>
      </c>
      <c r="B236" s="195">
        <f t="shared" si="34"/>
        <v>25565.648154336002</v>
      </c>
      <c r="C236" s="196">
        <f t="shared" si="34"/>
        <v>25584.348400072402</v>
      </c>
      <c r="D236" s="195">
        <f t="shared" si="34"/>
        <v>25603.055327099297</v>
      </c>
      <c r="E236" s="196">
        <f t="shared" si="35"/>
        <v>25621.768937583925</v>
      </c>
      <c r="F236" s="195">
        <f t="shared" si="35"/>
        <v>25640.489233696666</v>
      </c>
      <c r="G236" s="196">
        <f t="shared" si="35"/>
        <v>25659.216217611003</v>
      </c>
      <c r="H236" s="195">
        <f t="shared" si="35"/>
        <v>25677.949891503515</v>
      </c>
      <c r="I236" s="196">
        <f t="shared" si="35"/>
        <v>25696.690257553906</v>
      </c>
      <c r="J236" s="195">
        <f t="shared" si="35"/>
        <v>25715.437317944987</v>
      </c>
      <c r="K236" s="197">
        <f t="shared" si="35"/>
        <v>25734.191074862672</v>
      </c>
    </row>
    <row r="237" spans="1:11" x14ac:dyDescent="0.35">
      <c r="A237" s="151">
        <f t="shared" si="32"/>
        <v>2240</v>
      </c>
      <c r="B237" s="195">
        <f t="shared" si="34"/>
        <v>25752.951530496</v>
      </c>
      <c r="C237" s="196">
        <f t="shared" si="34"/>
        <v>25771.718687037108</v>
      </c>
      <c r="D237" s="195">
        <f t="shared" si="34"/>
        <v>25790.492546681238</v>
      </c>
      <c r="E237" s="196">
        <f t="shared" si="35"/>
        <v>25809.273111626764</v>
      </c>
      <c r="F237" s="195">
        <f t="shared" si="35"/>
        <v>25828.060384075168</v>
      </c>
      <c r="G237" s="196">
        <f t="shared" si="35"/>
        <v>25846.854366231004</v>
      </c>
      <c r="H237" s="195">
        <f t="shared" si="35"/>
        <v>25865.655060301975</v>
      </c>
      <c r="I237" s="196">
        <f t="shared" si="35"/>
        <v>25884.462468498899</v>
      </c>
      <c r="J237" s="195">
        <f t="shared" si="35"/>
        <v>25903.27659303568</v>
      </c>
      <c r="K237" s="197">
        <f t="shared" si="35"/>
        <v>25922.097436129337</v>
      </c>
    </row>
    <row r="238" spans="1:11" x14ac:dyDescent="0.35">
      <c r="A238" s="160">
        <f t="shared" si="32"/>
        <v>2250</v>
      </c>
      <c r="B238" s="198">
        <f t="shared" si="34"/>
        <v>25940.924999999999</v>
      </c>
      <c r="C238" s="199">
        <f t="shared" si="34"/>
        <v>25959.759286870925</v>
      </c>
      <c r="D238" s="198">
        <f t="shared" si="34"/>
        <v>25978.600298968468</v>
      </c>
      <c r="E238" s="199">
        <f t="shared" si="35"/>
        <v>25997.4480385221</v>
      </c>
      <c r="F238" s="198">
        <f t="shared" si="35"/>
        <v>26016.30250776438</v>
      </c>
      <c r="G238" s="199">
        <f t="shared" si="35"/>
        <v>26035.163708930999</v>
      </c>
      <c r="H238" s="198">
        <f t="shared" si="35"/>
        <v>26054.031644260762</v>
      </c>
      <c r="I238" s="199">
        <f t="shared" si="35"/>
        <v>26072.906315995573</v>
      </c>
      <c r="J238" s="198">
        <f t="shared" si="35"/>
        <v>26091.78772638044</v>
      </c>
      <c r="K238" s="200">
        <f t="shared" si="35"/>
        <v>26110.6758776635</v>
      </c>
    </row>
    <row r="239" spans="1:11" x14ac:dyDescent="0.35">
      <c r="A239" s="151">
        <f t="shared" si="32"/>
        <v>2260</v>
      </c>
      <c r="B239" s="195">
        <f t="shared" si="34"/>
        <v>26129.570772095994</v>
      </c>
      <c r="C239" s="196">
        <f t="shared" si="34"/>
        <v>26148.472411932275</v>
      </c>
      <c r="D239" s="195">
        <f t="shared" si="34"/>
        <v>26167.380799429786</v>
      </c>
      <c r="E239" s="196">
        <f t="shared" si="35"/>
        <v>26186.295936849103</v>
      </c>
      <c r="F239" s="195">
        <f t="shared" si="35"/>
        <v>26205.217826453907</v>
      </c>
      <c r="G239" s="196">
        <f t="shared" si="35"/>
        <v>26224.146470511001</v>
      </c>
      <c r="H239" s="195">
        <f t="shared" si="35"/>
        <v>26243.081871290269</v>
      </c>
      <c r="I239" s="196">
        <f t="shared" si="35"/>
        <v>26262.024031064724</v>
      </c>
      <c r="J239" s="195">
        <f t="shared" si="35"/>
        <v>26280.972952110493</v>
      </c>
      <c r="K239" s="197">
        <f t="shared" si="35"/>
        <v>26299.928636706802</v>
      </c>
    </row>
    <row r="240" spans="1:11" x14ac:dyDescent="0.35">
      <c r="A240" s="151">
        <f t="shared" si="32"/>
        <v>2270</v>
      </c>
      <c r="B240" s="195">
        <f t="shared" si="34"/>
        <v>26318.891087136002</v>
      </c>
      <c r="C240" s="196">
        <f t="shared" si="34"/>
        <v>26337.860305683535</v>
      </c>
      <c r="D240" s="195">
        <f t="shared" si="34"/>
        <v>26356.836294637978</v>
      </c>
      <c r="E240" s="196">
        <f t="shared" si="35"/>
        <v>26375.819056290991</v>
      </c>
      <c r="F240" s="195">
        <f t="shared" si="35"/>
        <v>26394.808592937366</v>
      </c>
      <c r="G240" s="196">
        <f t="shared" si="35"/>
        <v>26413.804906874997</v>
      </c>
      <c r="H240" s="195">
        <f t="shared" si="35"/>
        <v>26432.808000404886</v>
      </c>
      <c r="I240" s="196">
        <f t="shared" si="35"/>
        <v>26451.817875831159</v>
      </c>
      <c r="J240" s="195">
        <f t="shared" si="35"/>
        <v>26470.834535461017</v>
      </c>
      <c r="K240" s="197">
        <f t="shared" si="35"/>
        <v>26489.857981604819</v>
      </c>
    </row>
    <row r="241" spans="1:11" x14ac:dyDescent="0.35">
      <c r="A241" s="151">
        <f t="shared" si="32"/>
        <v>2280</v>
      </c>
      <c r="B241" s="195">
        <f t="shared" si="34"/>
        <v>26508.888216575997</v>
      </c>
      <c r="C241" s="196">
        <f t="shared" si="34"/>
        <v>26527.92524269113</v>
      </c>
      <c r="D241" s="195">
        <f t="shared" si="34"/>
        <v>26546.969062269851</v>
      </c>
      <c r="E241" s="196">
        <f t="shared" ref="E241:K250" si="36">((((($A241+E$12)/1000)^4)*$B$6)-(((($A241+E$12)/1000)^3)*$B$7)+(((($A241+E$12)/1000)^2)*$B$8)+((($A241+E$12)/1000)*$B$9)-$D$6)*3.6</f>
        <v>26566.019677634962</v>
      </c>
      <c r="F241" s="195">
        <f t="shared" si="36"/>
        <v>26585.077091112344</v>
      </c>
      <c r="G241" s="196">
        <f t="shared" si="36"/>
        <v>26604.141305031</v>
      </c>
      <c r="H241" s="195">
        <f t="shared" si="36"/>
        <v>26623.212321723029</v>
      </c>
      <c r="I241" s="196">
        <f t="shared" si="36"/>
        <v>26642.290143523667</v>
      </c>
      <c r="J241" s="195">
        <f t="shared" si="36"/>
        <v>26661.374772771222</v>
      </c>
      <c r="K241" s="197">
        <f t="shared" si="36"/>
        <v>26680.466211807154</v>
      </c>
    </row>
    <row r="242" spans="1:11" x14ac:dyDescent="0.35">
      <c r="A242" s="151">
        <f t="shared" si="32"/>
        <v>2290</v>
      </c>
      <c r="B242" s="195">
        <f t="shared" ref="B242:D263" si="37">((((($A242+B$12)/1000)^4)*$B$6)-(((($A242+B$12)/1000)^3)*$B$7)+(((($A242+B$12)/1000)^2)*$B$8)+((($A242+B$12)/1000)*$B$9)-$D$6)*3.6</f>
        <v>26699.564462976003</v>
      </c>
      <c r="C242" s="196">
        <f t="shared" si="37"/>
        <v>26718.669528625425</v>
      </c>
      <c r="D242" s="195">
        <f t="shared" si="37"/>
        <v>26737.781411106196</v>
      </c>
      <c r="E242" s="196">
        <f t="shared" si="36"/>
        <v>26756.900112772215</v>
      </c>
      <c r="F242" s="195">
        <f t="shared" si="36"/>
        <v>26776.025635980441</v>
      </c>
      <c r="G242" s="196">
        <f t="shared" si="36"/>
        <v>26795.157983090998</v>
      </c>
      <c r="H242" s="195">
        <f t="shared" si="36"/>
        <v>26814.297156467095</v>
      </c>
      <c r="I242" s="196">
        <f t="shared" si="36"/>
        <v>26833.443158475064</v>
      </c>
      <c r="J242" s="195">
        <f t="shared" si="36"/>
        <v>26852.595991484312</v>
      </c>
      <c r="K242" s="197">
        <f t="shared" si="36"/>
        <v>26871.755657867405</v>
      </c>
    </row>
    <row r="243" spans="1:11" x14ac:dyDescent="0.35">
      <c r="A243" s="151">
        <f t="shared" si="32"/>
        <v>2300</v>
      </c>
      <c r="B243" s="195">
        <f t="shared" si="37"/>
        <v>26890.922159999995</v>
      </c>
      <c r="C243" s="196">
        <f t="shared" si="37"/>
        <v>26910.095500260853</v>
      </c>
      <c r="D243" s="195">
        <f t="shared" si="37"/>
        <v>26929.275681031839</v>
      </c>
      <c r="E243" s="196">
        <f t="shared" si="36"/>
        <v>26948.462704697933</v>
      </c>
      <c r="F243" s="195">
        <f t="shared" si="36"/>
        <v>26967.656573647258</v>
      </c>
      <c r="G243" s="196">
        <f t="shared" si="36"/>
        <v>26986.857290271</v>
      </c>
      <c r="H243" s="195">
        <f t="shared" si="36"/>
        <v>27006.064856963483</v>
      </c>
      <c r="I243" s="196">
        <f t="shared" si="36"/>
        <v>27025.279276122132</v>
      </c>
      <c r="J243" s="195">
        <f t="shared" si="36"/>
        <v>27044.500550147481</v>
      </c>
      <c r="K243" s="197">
        <f t="shared" si="36"/>
        <v>27063.728681443194</v>
      </c>
    </row>
    <row r="244" spans="1:11" x14ac:dyDescent="0.35">
      <c r="A244" s="184">
        <f t="shared" si="32"/>
        <v>2310</v>
      </c>
      <c r="B244" s="201">
        <f t="shared" si="37"/>
        <v>27082.963672416001</v>
      </c>
      <c r="C244" s="202">
        <f t="shared" si="37"/>
        <v>27102.205525475787</v>
      </c>
      <c r="D244" s="203">
        <f t="shared" si="37"/>
        <v>27121.454243035543</v>
      </c>
      <c r="E244" s="202">
        <f t="shared" si="36"/>
        <v>27140.709827511353</v>
      </c>
      <c r="F244" s="203">
        <f t="shared" si="36"/>
        <v>27159.972281322393</v>
      </c>
      <c r="G244" s="202">
        <f t="shared" si="36"/>
        <v>27179.241606891002</v>
      </c>
      <c r="H244" s="203">
        <f t="shared" si="36"/>
        <v>27198.51780664258</v>
      </c>
      <c r="I244" s="202">
        <f t="shared" si="36"/>
        <v>27217.80088300569</v>
      </c>
      <c r="J244" s="203">
        <f t="shared" si="36"/>
        <v>27237.090838411936</v>
      </c>
      <c r="K244" s="204">
        <f t="shared" si="36"/>
        <v>27256.387675296079</v>
      </c>
    </row>
    <row r="245" spans="1:11" x14ac:dyDescent="0.35">
      <c r="A245" s="151">
        <f t="shared" si="32"/>
        <v>2320</v>
      </c>
      <c r="B245" s="205">
        <f t="shared" si="37"/>
        <v>27275.691396096001</v>
      </c>
      <c r="C245" s="196">
        <f t="shared" si="37"/>
        <v>27295.002003252663</v>
      </c>
      <c r="D245" s="195">
        <f t="shared" si="37"/>
        <v>27314.319499210142</v>
      </c>
      <c r="E245" s="196">
        <f t="shared" si="36"/>
        <v>27333.643886415633</v>
      </c>
      <c r="F245" s="195">
        <f t="shared" si="36"/>
        <v>27352.975167319444</v>
      </c>
      <c r="G245" s="196">
        <f t="shared" si="36"/>
        <v>27372.313344375001</v>
      </c>
      <c r="H245" s="195">
        <f t="shared" si="36"/>
        <v>27391.658420038813</v>
      </c>
      <c r="I245" s="196">
        <f t="shared" si="36"/>
        <v>27411.010396770514</v>
      </c>
      <c r="J245" s="195">
        <f t="shared" si="36"/>
        <v>27430.36927703286</v>
      </c>
      <c r="K245" s="197">
        <f t="shared" si="36"/>
        <v>27449.735063291704</v>
      </c>
    </row>
    <row r="246" spans="1:11" x14ac:dyDescent="0.35">
      <c r="A246" s="151">
        <f t="shared" si="32"/>
        <v>2330</v>
      </c>
      <c r="B246" s="205">
        <f t="shared" si="37"/>
        <v>27469.107758016002</v>
      </c>
      <c r="C246" s="196">
        <f t="shared" si="37"/>
        <v>27488.487363677843</v>
      </c>
      <c r="D246" s="195">
        <f t="shared" si="37"/>
        <v>27507.873882752403</v>
      </c>
      <c r="E246" s="196">
        <f t="shared" si="36"/>
        <v>27527.267317718008</v>
      </c>
      <c r="F246" s="195">
        <f t="shared" si="36"/>
        <v>27546.667671056028</v>
      </c>
      <c r="G246" s="196">
        <f t="shared" si="36"/>
        <v>27566.074945250999</v>
      </c>
      <c r="H246" s="195">
        <f t="shared" si="36"/>
        <v>27585.489142790557</v>
      </c>
      <c r="I246" s="196">
        <f t="shared" si="36"/>
        <v>27604.910266165429</v>
      </c>
      <c r="J246" s="195">
        <f t="shared" si="36"/>
        <v>27624.338317869471</v>
      </c>
      <c r="K246" s="197">
        <f t="shared" si="36"/>
        <v>27643.773300399633</v>
      </c>
    </row>
    <row r="247" spans="1:11" x14ac:dyDescent="0.35">
      <c r="A247" s="151">
        <f t="shared" si="32"/>
        <v>2340</v>
      </c>
      <c r="B247" s="205">
        <f t="shared" si="37"/>
        <v>27663.215216256001</v>
      </c>
      <c r="C247" s="214">
        <f t="shared" si="37"/>
        <v>27682.664067941747</v>
      </c>
      <c r="D247" s="215">
        <f t="shared" si="37"/>
        <v>27702.119857963164</v>
      </c>
      <c r="E247" s="214">
        <f t="shared" si="36"/>
        <v>27721.582588829646</v>
      </c>
      <c r="F247" s="215">
        <f t="shared" si="36"/>
        <v>27741.052263053723</v>
      </c>
      <c r="G247" s="214">
        <f t="shared" si="36"/>
        <v>27760.528883151001</v>
      </c>
      <c r="H247" s="215">
        <f t="shared" si="36"/>
        <v>27780.012451640221</v>
      </c>
      <c r="I247" s="214">
        <f t="shared" si="36"/>
        <v>27799.502971043217</v>
      </c>
      <c r="J247" s="215">
        <f t="shared" si="36"/>
        <v>27819.000443884954</v>
      </c>
      <c r="K247" s="216">
        <f t="shared" si="36"/>
        <v>27838.504872693495</v>
      </c>
    </row>
    <row r="248" spans="1:11" x14ac:dyDescent="0.35">
      <c r="A248" s="160">
        <f t="shared" si="32"/>
        <v>2350</v>
      </c>
      <c r="B248" s="217">
        <f t="shared" si="37"/>
        <v>27858.016260000004</v>
      </c>
      <c r="C248" s="218">
        <f t="shared" si="37"/>
        <v>27877.534608338774</v>
      </c>
      <c r="D248" s="219">
        <f t="shared" si="37"/>
        <v>27897.059920247189</v>
      </c>
      <c r="E248" s="218">
        <f t="shared" si="36"/>
        <v>27916.592198265786</v>
      </c>
      <c r="F248" s="219">
        <f t="shared" si="36"/>
        <v>27936.131444938143</v>
      </c>
      <c r="G248" s="218">
        <f t="shared" si="36"/>
        <v>27955.677662811006</v>
      </c>
      <c r="H248" s="219">
        <f t="shared" si="36"/>
        <v>27975.230854434201</v>
      </c>
      <c r="I248" s="218">
        <f t="shared" si="36"/>
        <v>27994.791022360692</v>
      </c>
      <c r="J248" s="219">
        <f t="shared" si="36"/>
        <v>28014.358169146526</v>
      </c>
      <c r="K248" s="220">
        <f t="shared" si="36"/>
        <v>28033.932297350864</v>
      </c>
    </row>
    <row r="249" spans="1:11" x14ac:dyDescent="0.35">
      <c r="A249" s="151">
        <f t="shared" si="32"/>
        <v>2360</v>
      </c>
      <c r="B249" s="221">
        <f t="shared" si="37"/>
        <v>28053.513409535997</v>
      </c>
      <c r="C249" s="214">
        <f t="shared" si="37"/>
        <v>28073.101508267318</v>
      </c>
      <c r="D249" s="215">
        <f t="shared" si="37"/>
        <v>28092.69659611331</v>
      </c>
      <c r="E249" s="214">
        <f t="shared" si="36"/>
        <v>28112.29867564559</v>
      </c>
      <c r="F249" s="215">
        <f t="shared" si="36"/>
        <v>28131.907749438873</v>
      </c>
      <c r="G249" s="214">
        <f t="shared" si="36"/>
        <v>28151.523820071005</v>
      </c>
      <c r="H249" s="215">
        <f t="shared" si="36"/>
        <v>28171.146890122913</v>
      </c>
      <c r="I249" s="214">
        <f t="shared" si="36"/>
        <v>28190.776962178643</v>
      </c>
      <c r="J249" s="215">
        <f t="shared" si="36"/>
        <v>28210.414038825365</v>
      </c>
      <c r="K249" s="216">
        <f t="shared" si="36"/>
        <v>28230.058122653365</v>
      </c>
    </row>
    <row r="250" spans="1:11" x14ac:dyDescent="0.35">
      <c r="A250" s="151">
        <f t="shared" si="32"/>
        <v>2370</v>
      </c>
      <c r="B250" s="221">
        <f t="shared" si="37"/>
        <v>28249.709216256004</v>
      </c>
      <c r="C250" s="214">
        <f t="shared" si="37"/>
        <v>28269.36732222978</v>
      </c>
      <c r="D250" s="215">
        <f t="shared" si="37"/>
        <v>28289.032443174296</v>
      </c>
      <c r="E250" s="214">
        <f t="shared" si="36"/>
        <v>28308.704581692276</v>
      </c>
      <c r="F250" s="215">
        <f t="shared" si="36"/>
        <v>28328.383740389534</v>
      </c>
      <c r="G250" s="214">
        <f t="shared" si="36"/>
        <v>28348.069921875001</v>
      </c>
      <c r="H250" s="215">
        <f t="shared" si="36"/>
        <v>28367.763128760733</v>
      </c>
      <c r="I250" s="214">
        <f t="shared" si="36"/>
        <v>28387.463363661875</v>
      </c>
      <c r="J250" s="215">
        <f t="shared" si="36"/>
        <v>28407.170629196702</v>
      </c>
      <c r="K250" s="216">
        <f t="shared" si="36"/>
        <v>28426.884927986575</v>
      </c>
    </row>
    <row r="251" spans="1:11" x14ac:dyDescent="0.35">
      <c r="A251" s="151">
        <f t="shared" si="32"/>
        <v>2380</v>
      </c>
      <c r="B251" s="221">
        <f t="shared" si="37"/>
        <v>28446.606262655998</v>
      </c>
      <c r="C251" s="214">
        <f t="shared" si="37"/>
        <v>28466.334635832558</v>
      </c>
      <c r="D251" s="215">
        <f t="shared" si="37"/>
        <v>28486.070050146973</v>
      </c>
      <c r="E251" s="214">
        <f t="shared" ref="E251:K263" si="38">((((($A251+E$12)/1000)^4)*$B$6)-(((($A251+E$12)/1000)^3)*$B$7)+(((($A251+E$12)/1000)^2)*$B$8)+((($A251+E$12)/1000)*$B$9)-$D$6)*3.6</f>
        <v>28505.812508233044</v>
      </c>
      <c r="F251" s="215">
        <f t="shared" si="38"/>
        <v>28525.5620127277</v>
      </c>
      <c r="G251" s="214">
        <f t="shared" si="38"/>
        <v>28545.318566270998</v>
      </c>
      <c r="H251" s="215">
        <f t="shared" si="38"/>
        <v>28565.082171506077</v>
      </c>
      <c r="I251" s="214">
        <f t="shared" si="38"/>
        <v>28584.852831079188</v>
      </c>
      <c r="J251" s="215">
        <f t="shared" si="38"/>
        <v>28604.630547639706</v>
      </c>
      <c r="K251" s="216">
        <f t="shared" si="38"/>
        <v>28624.415323840109</v>
      </c>
    </row>
    <row r="252" spans="1:11" x14ac:dyDescent="0.35">
      <c r="A252" s="151">
        <f t="shared" si="32"/>
        <v>2390</v>
      </c>
      <c r="B252" s="221">
        <f t="shared" si="37"/>
        <v>28644.207162335999</v>
      </c>
      <c r="C252" s="214">
        <f t="shared" si="37"/>
        <v>28664.006065786063</v>
      </c>
      <c r="D252" s="215">
        <f t="shared" si="37"/>
        <v>28683.812036852119</v>
      </c>
      <c r="E252" s="214">
        <f t="shared" si="38"/>
        <v>28703.625078199089</v>
      </c>
      <c r="F252" s="215">
        <f t="shared" si="38"/>
        <v>28723.445192495004</v>
      </c>
      <c r="G252" s="214">
        <f t="shared" si="38"/>
        <v>28743.272382411003</v>
      </c>
      <c r="H252" s="215">
        <f t="shared" si="38"/>
        <v>28763.106650621336</v>
      </c>
      <c r="I252" s="214">
        <f t="shared" si="38"/>
        <v>28782.947999803375</v>
      </c>
      <c r="J252" s="215">
        <f t="shared" si="38"/>
        <v>28802.796432637599</v>
      </c>
      <c r="K252" s="216">
        <f t="shared" si="38"/>
        <v>28822.651951807573</v>
      </c>
    </row>
    <row r="253" spans="1:11" x14ac:dyDescent="0.35">
      <c r="A253" s="160">
        <f t="shared" si="32"/>
        <v>2400</v>
      </c>
      <c r="B253" s="217">
        <f t="shared" si="37"/>
        <v>28842.51456</v>
      </c>
      <c r="C253" s="218">
        <f t="shared" si="37"/>
        <v>28862.384259904687</v>
      </c>
      <c r="D253" s="219">
        <f t="shared" si="37"/>
        <v>28882.261054214563</v>
      </c>
      <c r="E253" s="218">
        <f t="shared" si="38"/>
        <v>28902.144945625623</v>
      </c>
      <c r="F253" s="219">
        <f t="shared" si="38"/>
        <v>28922.035936837019</v>
      </c>
      <c r="G253" s="218">
        <f t="shared" si="38"/>
        <v>28941.934030550998</v>
      </c>
      <c r="H253" s="219">
        <f t="shared" si="38"/>
        <v>28961.839229472927</v>
      </c>
      <c r="I253" s="218">
        <f t="shared" si="38"/>
        <v>28981.751536311251</v>
      </c>
      <c r="J253" s="219">
        <f t="shared" si="38"/>
        <v>29001.67095377756</v>
      </c>
      <c r="K253" s="220">
        <f t="shared" si="38"/>
        <v>29021.597484586546</v>
      </c>
    </row>
    <row r="254" spans="1:11" x14ac:dyDescent="0.35">
      <c r="A254" s="151">
        <f t="shared" si="32"/>
        <v>2410</v>
      </c>
      <c r="B254" s="221">
        <f t="shared" si="37"/>
        <v>29041.531131456002</v>
      </c>
      <c r="C254" s="214">
        <f t="shared" si="37"/>
        <v>29061.471897106836</v>
      </c>
      <c r="D254" s="215">
        <f t="shared" si="37"/>
        <v>29081.419784263064</v>
      </c>
      <c r="E254" s="214">
        <f t="shared" si="38"/>
        <v>29101.374795651824</v>
      </c>
      <c r="F254" s="215">
        <f t="shared" si="38"/>
        <v>29121.336934003364</v>
      </c>
      <c r="G254" s="214">
        <f t="shared" si="38"/>
        <v>29141.306202051001</v>
      </c>
      <c r="H254" s="215">
        <f t="shared" si="38"/>
        <v>29161.282602531221</v>
      </c>
      <c r="I254" s="214">
        <f t="shared" si="38"/>
        <v>29181.266138183597</v>
      </c>
      <c r="J254" s="215">
        <f t="shared" si="38"/>
        <v>29201.25681175082</v>
      </c>
      <c r="K254" s="216">
        <f t="shared" si="38"/>
        <v>29221.254625978647</v>
      </c>
    </row>
    <row r="255" spans="1:11" x14ac:dyDescent="0.35">
      <c r="A255" s="151">
        <f t="shared" si="32"/>
        <v>2420</v>
      </c>
      <c r="B255" s="221">
        <f t="shared" si="37"/>
        <v>29241.259583615996</v>
      </c>
      <c r="C255" s="214">
        <f t="shared" si="37"/>
        <v>29261.271687414894</v>
      </c>
      <c r="D255" s="215">
        <f t="shared" si="37"/>
        <v>29281.290940130457</v>
      </c>
      <c r="E255" s="214">
        <f t="shared" si="38"/>
        <v>29301.317344520921</v>
      </c>
      <c r="F255" s="215">
        <f t="shared" si="38"/>
        <v>29321.350903347615</v>
      </c>
      <c r="G255" s="214">
        <f t="shared" si="38"/>
        <v>29341.391619374997</v>
      </c>
      <c r="H255" s="215">
        <f t="shared" si="38"/>
        <v>29361.439495370654</v>
      </c>
      <c r="I255" s="214">
        <f t="shared" si="38"/>
        <v>29381.494534105233</v>
      </c>
      <c r="J255" s="215">
        <f t="shared" si="38"/>
        <v>29401.556738352534</v>
      </c>
      <c r="K255" s="216">
        <f t="shared" si="38"/>
        <v>29421.626110889454</v>
      </c>
    </row>
    <row r="256" spans="1:11" x14ac:dyDescent="0.35">
      <c r="A256" s="151">
        <f t="shared" si="32"/>
        <v>2430</v>
      </c>
      <c r="B256" s="221">
        <f t="shared" si="37"/>
        <v>29441.702654496003</v>
      </c>
      <c r="C256" s="214">
        <f t="shared" si="37"/>
        <v>29461.786371955288</v>
      </c>
      <c r="D256" s="215">
        <f t="shared" si="37"/>
        <v>29481.877266053529</v>
      </c>
      <c r="E256" s="214">
        <f t="shared" si="38"/>
        <v>29501.97533958008</v>
      </c>
      <c r="F256" s="215">
        <f t="shared" si="38"/>
        <v>29522.080595327388</v>
      </c>
      <c r="G256" s="214">
        <f t="shared" si="38"/>
        <v>29542.193036091001</v>
      </c>
      <c r="H256" s="215">
        <f t="shared" si="38"/>
        <v>29562.312664669589</v>
      </c>
      <c r="I256" s="214">
        <f t="shared" si="38"/>
        <v>29582.439483864946</v>
      </c>
      <c r="J256" s="215">
        <f t="shared" si="38"/>
        <v>29602.573496481957</v>
      </c>
      <c r="K256" s="216">
        <f t="shared" si="38"/>
        <v>29622.714705328599</v>
      </c>
    </row>
    <row r="257" spans="1:11" x14ac:dyDescent="0.35">
      <c r="A257" s="151">
        <f t="shared" si="32"/>
        <v>2440</v>
      </c>
      <c r="B257" s="221">
        <f t="shared" si="37"/>
        <v>29642.863113216004</v>
      </c>
      <c r="C257" s="214">
        <f t="shared" si="37"/>
        <v>29663.018722958379</v>
      </c>
      <c r="D257" s="215">
        <f t="shared" si="37"/>
        <v>29683.181537373086</v>
      </c>
      <c r="E257" s="214">
        <f t="shared" si="38"/>
        <v>29703.351559280534</v>
      </c>
      <c r="F257" s="215">
        <f t="shared" si="38"/>
        <v>29723.528791504279</v>
      </c>
      <c r="G257" s="214">
        <f t="shared" si="38"/>
        <v>29743.713236870994</v>
      </c>
      <c r="H257" s="215">
        <f t="shared" si="38"/>
        <v>29763.904898210461</v>
      </c>
      <c r="I257" s="214">
        <f t="shared" si="38"/>
        <v>29784.10377835554</v>
      </c>
      <c r="J257" s="215">
        <f t="shared" si="38"/>
        <v>29804.309880142231</v>
      </c>
      <c r="K257" s="216">
        <f t="shared" si="38"/>
        <v>29824.523206409645</v>
      </c>
    </row>
    <row r="258" spans="1:11" x14ac:dyDescent="0.35">
      <c r="A258" s="160">
        <f t="shared" si="32"/>
        <v>2450</v>
      </c>
      <c r="B258" s="217">
        <f t="shared" si="37"/>
        <v>29844.743760000005</v>
      </c>
      <c r="C258" s="218">
        <f t="shared" si="37"/>
        <v>29864.971543758616</v>
      </c>
      <c r="D258" s="219">
        <f t="shared" si="37"/>
        <v>29885.206560533912</v>
      </c>
      <c r="E258" s="218">
        <f t="shared" si="38"/>
        <v>29905.448813177456</v>
      </c>
      <c r="F258" s="219">
        <f t="shared" si="38"/>
        <v>29925.698304543901</v>
      </c>
      <c r="G258" s="218">
        <f t="shared" si="38"/>
        <v>29945.955037491003</v>
      </c>
      <c r="H258" s="219">
        <f t="shared" si="38"/>
        <v>29966.219014879644</v>
      </c>
      <c r="I258" s="218">
        <f t="shared" si="38"/>
        <v>29986.490239573806</v>
      </c>
      <c r="J258" s="219">
        <f t="shared" si="38"/>
        <v>30006.768714440605</v>
      </c>
      <c r="K258" s="220">
        <f t="shared" si="38"/>
        <v>30027.054442350225</v>
      </c>
    </row>
    <row r="259" spans="1:11" x14ac:dyDescent="0.35">
      <c r="A259" s="151">
        <f t="shared" si="32"/>
        <v>2460</v>
      </c>
      <c r="B259" s="221">
        <f t="shared" si="37"/>
        <v>30047.347426175995</v>
      </c>
      <c r="C259" s="214">
        <f t="shared" si="37"/>
        <v>30067.647668794354</v>
      </c>
      <c r="D259" s="215">
        <f t="shared" si="37"/>
        <v>30087.955173084829</v>
      </c>
      <c r="E259" s="214">
        <f t="shared" si="38"/>
        <v>30108.26994193007</v>
      </c>
      <c r="F259" s="215">
        <f t="shared" si="38"/>
        <v>30128.591978215842</v>
      </c>
      <c r="G259" s="214">
        <f t="shared" si="38"/>
        <v>30148.921284830994</v>
      </c>
      <c r="H259" s="215">
        <f t="shared" si="38"/>
        <v>30169.257864667547</v>
      </c>
      <c r="I259" s="214">
        <f t="shared" si="38"/>
        <v>30189.601720620562</v>
      </c>
      <c r="J259" s="215">
        <f t="shared" si="38"/>
        <v>30209.95285558825</v>
      </c>
      <c r="K259" s="216">
        <f t="shared" si="38"/>
        <v>30230.311272471925</v>
      </c>
    </row>
    <row r="260" spans="1:11" x14ac:dyDescent="0.35">
      <c r="A260" s="151">
        <f t="shared" si="32"/>
        <v>2470</v>
      </c>
      <c r="B260" s="221">
        <f t="shared" si="37"/>
        <v>30250.676974176007</v>
      </c>
      <c r="C260" s="214">
        <f t="shared" si="37"/>
        <v>30271.049963608024</v>
      </c>
      <c r="D260" s="215">
        <f t="shared" si="37"/>
        <v>30291.430243678617</v>
      </c>
      <c r="E260" s="214">
        <f t="shared" si="38"/>
        <v>30311.817817301551</v>
      </c>
      <c r="F260" s="215">
        <f t="shared" si="38"/>
        <v>30332.212687393694</v>
      </c>
      <c r="G260" s="214">
        <f t="shared" si="38"/>
        <v>30352.614856875003</v>
      </c>
      <c r="H260" s="215">
        <f t="shared" si="38"/>
        <v>30373.024328668569</v>
      </c>
      <c r="I260" s="214">
        <f t="shared" si="38"/>
        <v>30393.441105700593</v>
      </c>
      <c r="J260" s="215">
        <f t="shared" si="38"/>
        <v>30413.865190900382</v>
      </c>
      <c r="K260" s="216">
        <f t="shared" si="38"/>
        <v>30434.296587200341</v>
      </c>
    </row>
    <row r="261" spans="1:11" x14ac:dyDescent="0.35">
      <c r="A261" s="151">
        <f t="shared" si="32"/>
        <v>2480</v>
      </c>
      <c r="B261" s="221">
        <f t="shared" si="37"/>
        <v>30454.735297536001</v>
      </c>
      <c r="C261" s="214">
        <f t="shared" si="37"/>
        <v>30475.181324846002</v>
      </c>
      <c r="D261" s="215">
        <f t="shared" si="37"/>
        <v>30495.634672072087</v>
      </c>
      <c r="E261" s="214">
        <f t="shared" si="38"/>
        <v>30516.095342159122</v>
      </c>
      <c r="F261" s="215">
        <f t="shared" si="38"/>
        <v>30536.563338055068</v>
      </c>
      <c r="G261" s="214">
        <f t="shared" si="38"/>
        <v>30557.038662710998</v>
      </c>
      <c r="H261" s="215">
        <f t="shared" si="38"/>
        <v>30577.521319081123</v>
      </c>
      <c r="I261" s="214">
        <f t="shared" si="38"/>
        <v>30598.011310122711</v>
      </c>
      <c r="J261" s="215">
        <f t="shared" si="38"/>
        <v>30618.508638796186</v>
      </c>
      <c r="K261" s="216">
        <f t="shared" si="38"/>
        <v>30639.013308065074</v>
      </c>
    </row>
    <row r="262" spans="1:11" x14ac:dyDescent="0.35">
      <c r="A262" s="151">
        <f t="shared" si="32"/>
        <v>2490</v>
      </c>
      <c r="B262" s="221">
        <f t="shared" si="37"/>
        <v>30659.525320896006</v>
      </c>
      <c r="C262" s="214">
        <f t="shared" si="37"/>
        <v>30680.044680258714</v>
      </c>
      <c r="D262" s="215">
        <f t="shared" si="37"/>
        <v>30700.571389126046</v>
      </c>
      <c r="E262" s="214">
        <f t="shared" si="38"/>
        <v>30721.10545047397</v>
      </c>
      <c r="F262" s="215">
        <f t="shared" si="38"/>
        <v>30741.646867281568</v>
      </c>
      <c r="G262" s="214">
        <f t="shared" si="38"/>
        <v>30762.195642531002</v>
      </c>
      <c r="H262" s="215">
        <f t="shared" si="38"/>
        <v>30782.751779207578</v>
      </c>
      <c r="I262" s="214">
        <f t="shared" si="38"/>
        <v>30803.315280299699</v>
      </c>
      <c r="J262" s="215">
        <f t="shared" si="38"/>
        <v>30823.886148798876</v>
      </c>
      <c r="K262" s="216">
        <f t="shared" si="38"/>
        <v>30844.464387699729</v>
      </c>
    </row>
    <row r="263" spans="1:11" x14ac:dyDescent="0.35">
      <c r="A263" s="190">
        <f t="shared" si="32"/>
        <v>2500</v>
      </c>
      <c r="B263" s="222">
        <f t="shared" si="37"/>
        <v>30865.05</v>
      </c>
      <c r="C263" s="223">
        <f t="shared" si="37"/>
        <v>30885.642988700529</v>
      </c>
      <c r="D263" s="224">
        <f t="shared" si="37"/>
        <v>30906.243356805273</v>
      </c>
      <c r="E263" s="223">
        <f t="shared" si="38"/>
        <v>30926.851107321301</v>
      </c>
      <c r="F263" s="224">
        <f t="shared" si="38"/>
        <v>30947.466243258776</v>
      </c>
      <c r="G263" s="223">
        <f t="shared" si="38"/>
        <v>30968.088767630998</v>
      </c>
      <c r="H263" s="224">
        <f t="shared" si="38"/>
        <v>30988.718683454354</v>
      </c>
      <c r="I263" s="223">
        <f t="shared" si="38"/>
        <v>31009.355993748373</v>
      </c>
      <c r="J263" s="224">
        <f t="shared" si="38"/>
        <v>31030.000701535642</v>
      </c>
      <c r="K263" s="225">
        <f t="shared" si="38"/>
        <v>31050.652809841908</v>
      </c>
    </row>
  </sheetData>
  <sheetProtection algorithmName="SHA-512" hashValue="G2DhqrmoOENDrYE4LWyAa4ap0Eccu4rx3z5eXkum9wccW5iSH8+vvQxy+2H9TDp5YudGH5hh735B6DQY4ule2Q==" saltValue="tuDtDmBSCinlxxQyRXB48A==" spinCount="100000" sheet="1" objects="1" scenarios="1" selectLockedCells="1"/>
  <mergeCells count="3">
    <mergeCell ref="A5:E5"/>
    <mergeCell ref="F5:I5"/>
    <mergeCell ref="J5:K5"/>
  </mergeCells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  <rowBreaks count="4" manualBreakCount="4">
    <brk id="58" max="10" man="1"/>
    <brk id="113" max="10" man="1"/>
    <brk id="168" max="10" man="1"/>
    <brk id="2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27</vt:i4>
      </vt:variant>
    </vt:vector>
  </HeadingPairs>
  <TitlesOfParts>
    <vt:vector size="45" baseType="lpstr">
      <vt:lpstr>debiet 1253 AV</vt:lpstr>
      <vt:lpstr>debiet 1253 AW</vt:lpstr>
      <vt:lpstr>debiet 1253 AX</vt:lpstr>
      <vt:lpstr>debiet 1253 AY</vt:lpstr>
      <vt:lpstr>debiet 1253 AZ</vt:lpstr>
      <vt:lpstr>debiet 1253 A</vt:lpstr>
      <vt:lpstr>debiet 1253 B</vt:lpstr>
      <vt:lpstr>debiet 1253 C</vt:lpstr>
      <vt:lpstr>debiet 1253 D</vt:lpstr>
      <vt:lpstr>debiet 1253 E</vt:lpstr>
      <vt:lpstr>debiet 1253 F</vt:lpstr>
      <vt:lpstr>debiet 1254 A</vt:lpstr>
      <vt:lpstr>debiet 1254 B</vt:lpstr>
      <vt:lpstr>debiet 1254 C</vt:lpstr>
      <vt:lpstr>debiet 1254 D</vt:lpstr>
      <vt:lpstr>debiet 1254 E</vt:lpstr>
      <vt:lpstr>debiet 1254 F</vt:lpstr>
      <vt:lpstr>debiet 1254 I</vt:lpstr>
      <vt:lpstr>'debiet 1253 A'!Print_Area</vt:lpstr>
      <vt:lpstr>'debiet 1253 AV'!Print_Area</vt:lpstr>
      <vt:lpstr>'debiet 1253 AW'!Print_Area</vt:lpstr>
      <vt:lpstr>'debiet 1253 AX'!Print_Area</vt:lpstr>
      <vt:lpstr>'debiet 1253 AY'!Print_Area</vt:lpstr>
      <vt:lpstr>'debiet 1253 AZ'!Print_Area</vt:lpstr>
      <vt:lpstr>'debiet 1253 B'!Print_Area</vt:lpstr>
      <vt:lpstr>'debiet 1253 C'!Print_Area</vt:lpstr>
      <vt:lpstr>'debiet 1253 D'!Print_Area</vt:lpstr>
      <vt:lpstr>'debiet 1253 E'!Print_Area</vt:lpstr>
      <vt:lpstr>'debiet 1253 F'!Print_Area</vt:lpstr>
      <vt:lpstr>'debiet 1254 A'!Print_Area</vt:lpstr>
      <vt:lpstr>'debiet 1254 B'!Print_Area</vt:lpstr>
      <vt:lpstr>'debiet 1254 C'!Print_Area</vt:lpstr>
      <vt:lpstr>'debiet 1254 D'!Print_Area</vt:lpstr>
      <vt:lpstr>'debiet 1254 E'!Print_Area</vt:lpstr>
      <vt:lpstr>'debiet 1254 F'!Print_Area</vt:lpstr>
      <vt:lpstr>'debiet 1254 I'!Print_Area</vt:lpstr>
      <vt:lpstr>'debiet 1253 E'!Print_Titles</vt:lpstr>
      <vt:lpstr>'debiet 1253 F'!Print_Titles</vt:lpstr>
      <vt:lpstr>'debiet 1254 A'!Print_Titles</vt:lpstr>
      <vt:lpstr>'debiet 1254 B'!Print_Titles</vt:lpstr>
      <vt:lpstr>'debiet 1254 C'!Print_Titles</vt:lpstr>
      <vt:lpstr>'debiet 1254 D'!Print_Titles</vt:lpstr>
      <vt:lpstr>'debiet 1254 E'!Print_Titles</vt:lpstr>
      <vt:lpstr>'debiet 1254 F'!Print_Titles</vt:lpstr>
      <vt:lpstr>'debiet 1254 I'!Print_Titles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cp:lastPrinted>2018-03-29T09:19:06Z</cp:lastPrinted>
  <dcterms:created xsi:type="dcterms:W3CDTF">2017-02-15T13:54:53Z</dcterms:created>
  <dcterms:modified xsi:type="dcterms:W3CDTF">2018-09-10T10:20:51Z</dcterms:modified>
</cp:coreProperties>
</file>